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J18" i="78"/>
  <c r="H146"/>
  <c r="H145" s="1"/>
  <c r="D146"/>
  <c r="K146" s="1"/>
  <c r="G145"/>
  <c r="F145"/>
  <c r="E145"/>
  <c r="F279"/>
  <c r="F18"/>
  <c r="D288"/>
  <c r="K288" s="1"/>
  <c r="D287"/>
  <c r="K287" s="1"/>
  <c r="D66"/>
  <c r="K66" s="1"/>
  <c r="E65"/>
  <c r="D65" s="1"/>
  <c r="K65" s="1"/>
  <c r="D297"/>
  <c r="K297" s="1"/>
  <c r="D296"/>
  <c r="K296" s="1"/>
  <c r="D290"/>
  <c r="K290" s="1"/>
  <c r="D295"/>
  <c r="D341"/>
  <c r="E340"/>
  <c r="D340" s="1"/>
  <c r="K340" s="1"/>
  <c r="K338"/>
  <c r="D292"/>
  <c r="K292" s="1"/>
  <c r="D289"/>
  <c r="K289" s="1"/>
  <c r="F285"/>
  <c r="D285" s="1"/>
  <c r="K285" s="1"/>
  <c r="F282"/>
  <c r="D284"/>
  <c r="K284" s="1"/>
  <c r="D254"/>
  <c r="K254" s="1"/>
  <c r="D253"/>
  <c r="K253" s="1"/>
  <c r="D252"/>
  <c r="K252" s="1"/>
  <c r="H79"/>
  <c r="D79"/>
  <c r="K79" s="1"/>
  <c r="I78"/>
  <c r="H78"/>
  <c r="G78"/>
  <c r="F78"/>
  <c r="E78"/>
  <c r="D78"/>
  <c r="K78" s="1"/>
  <c r="F153"/>
  <c r="H154"/>
  <c r="D154"/>
  <c r="K154" s="1"/>
  <c r="D291"/>
  <c r="K291" s="1"/>
  <c r="D286"/>
  <c r="K286" s="1"/>
  <c r="D283"/>
  <c r="K283" s="1"/>
  <c r="D282"/>
  <c r="K282" s="1"/>
  <c r="H155"/>
  <c r="H153" s="1"/>
  <c r="D155"/>
  <c r="K155" s="1"/>
  <c r="G153"/>
  <c r="E153"/>
  <c r="D115"/>
  <c r="K115" s="1"/>
  <c r="E114"/>
  <c r="D114" s="1"/>
  <c r="K114" s="1"/>
  <c r="I101"/>
  <c r="D103"/>
  <c r="K103" s="1"/>
  <c r="J190"/>
  <c r="D185"/>
  <c r="K185" s="1"/>
  <c r="D188"/>
  <c r="K188" s="1"/>
  <c r="D187"/>
  <c r="K187" s="1"/>
  <c r="D160"/>
  <c r="K160" s="1"/>
  <c r="D161"/>
  <c r="K161" s="1"/>
  <c r="K22"/>
  <c r="H22"/>
  <c r="H21"/>
  <c r="K21"/>
  <c r="H144"/>
  <c r="H143" s="1"/>
  <c r="D144"/>
  <c r="K144" s="1"/>
  <c r="G143"/>
  <c r="F143"/>
  <c r="E143"/>
  <c r="E270"/>
  <c r="D271"/>
  <c r="K271" s="1"/>
  <c r="D92"/>
  <c r="D91" s="1"/>
  <c r="K91" s="1"/>
  <c r="D47"/>
  <c r="K47" s="1"/>
  <c r="D174"/>
  <c r="K174" s="1"/>
  <c r="D173"/>
  <c r="K173" s="1"/>
  <c r="E218"/>
  <c r="D218" s="1"/>
  <c r="K218" s="1"/>
  <c r="K258"/>
  <c r="D163"/>
  <c r="K163" s="1"/>
  <c r="D162"/>
  <c r="K162" s="1"/>
  <c r="H58"/>
  <c r="D58"/>
  <c r="K58" s="1"/>
  <c r="H57"/>
  <c r="D57"/>
  <c r="K57" s="1"/>
  <c r="H27"/>
  <c r="K27"/>
  <c r="H26"/>
  <c r="K26"/>
  <c r="K337"/>
  <c r="K336"/>
  <c r="D335"/>
  <c r="K335" s="1"/>
  <c r="D202"/>
  <c r="K202" s="1"/>
  <c r="D201"/>
  <c r="K201" s="1"/>
  <c r="K341"/>
  <c r="K316"/>
  <c r="K315"/>
  <c r="K312"/>
  <c r="K311"/>
  <c r="K264"/>
  <c r="K262"/>
  <c r="K257"/>
  <c r="K256"/>
  <c r="K255"/>
  <c r="K251"/>
  <c r="K250"/>
  <c r="K249"/>
  <c r="K248"/>
  <c r="K247"/>
  <c r="K246"/>
  <c r="K245"/>
  <c r="K244"/>
  <c r="K243"/>
  <c r="K242"/>
  <c r="K238"/>
  <c r="K220"/>
  <c r="K219"/>
  <c r="K179"/>
  <c r="K177"/>
  <c r="K172"/>
  <c r="J23"/>
  <c r="K19"/>
  <c r="G216"/>
  <c r="D216" s="1"/>
  <c r="K216" s="1"/>
  <c r="D217"/>
  <c r="K217" s="1"/>
  <c r="I110"/>
  <c r="D110" s="1"/>
  <c r="K110" s="1"/>
  <c r="D111"/>
  <c r="K111" s="1"/>
  <c r="F313"/>
  <c r="F304" s="1"/>
  <c r="D314"/>
  <c r="K314" s="1"/>
  <c r="F158"/>
  <c r="D158" s="1"/>
  <c r="K158" s="1"/>
  <c r="D159"/>
  <c r="K159" s="1"/>
  <c r="D213"/>
  <c r="K213" s="1"/>
  <c r="D212"/>
  <c r="K212" s="1"/>
  <c r="D211"/>
  <c r="K211" s="1"/>
  <c r="D210"/>
  <c r="K210" s="1"/>
  <c r="K295"/>
  <c r="D325"/>
  <c r="K325" s="1"/>
  <c r="D324"/>
  <c r="K324" s="1"/>
  <c r="D323"/>
  <c r="K323" s="1"/>
  <c r="D326"/>
  <c r="K326" s="1"/>
  <c r="I171"/>
  <c r="D334"/>
  <c r="K334" s="1"/>
  <c r="D333"/>
  <c r="K333" s="1"/>
  <c r="D331"/>
  <c r="K331" s="1"/>
  <c r="D330"/>
  <c r="K330" s="1"/>
  <c r="D332"/>
  <c r="K332" s="1"/>
  <c r="D328"/>
  <c r="K328" s="1"/>
  <c r="D327"/>
  <c r="K327" s="1"/>
  <c r="D329"/>
  <c r="K329" s="1"/>
  <c r="E176"/>
  <c r="D176" s="1"/>
  <c r="K176" s="1"/>
  <c r="D184"/>
  <c r="K184" s="1"/>
  <c r="D186"/>
  <c r="K186" s="1"/>
  <c r="D321"/>
  <c r="K321" s="1"/>
  <c r="D320"/>
  <c r="K320" s="1"/>
  <c r="D322"/>
  <c r="K322" s="1"/>
  <c r="D318"/>
  <c r="K318" s="1"/>
  <c r="D317"/>
  <c r="K317" s="1"/>
  <c r="D319"/>
  <c r="K319" s="1"/>
  <c r="D305"/>
  <c r="K305" s="1"/>
  <c r="D309"/>
  <c r="K309" s="1"/>
  <c r="D307"/>
  <c r="K307" s="1"/>
  <c r="D310"/>
  <c r="K310" s="1"/>
  <c r="D308"/>
  <c r="K308" s="1"/>
  <c r="D306"/>
  <c r="K306" s="1"/>
  <c r="D303"/>
  <c r="K303" s="1"/>
  <c r="D301"/>
  <c r="K301" s="1"/>
  <c r="D302"/>
  <c r="K302" s="1"/>
  <c r="D299"/>
  <c r="K299" s="1"/>
  <c r="D298"/>
  <c r="K298" s="1"/>
  <c r="D300"/>
  <c r="K300" s="1"/>
  <c r="D293"/>
  <c r="K293" s="1"/>
  <c r="D294"/>
  <c r="K294" s="1"/>
  <c r="E279"/>
  <c r="E278" s="1"/>
  <c r="D280"/>
  <c r="K280" s="1"/>
  <c r="D281"/>
  <c r="K281" s="1"/>
  <c r="D276"/>
  <c r="K276" s="1"/>
  <c r="D275"/>
  <c r="K275" s="1"/>
  <c r="D277"/>
  <c r="K277" s="1"/>
  <c r="D273"/>
  <c r="K273" s="1"/>
  <c r="D272"/>
  <c r="K272" s="1"/>
  <c r="D274"/>
  <c r="K274" s="1"/>
  <c r="E263"/>
  <c r="D263" s="1"/>
  <c r="K263" s="1"/>
  <c r="D267"/>
  <c r="K267" s="1"/>
  <c r="D268"/>
  <c r="K268" s="1"/>
  <c r="D269"/>
  <c r="K269" s="1"/>
  <c r="D266"/>
  <c r="K266" s="1"/>
  <c r="D265"/>
  <c r="K265" s="1"/>
  <c r="D260"/>
  <c r="K260" s="1"/>
  <c r="D259"/>
  <c r="K259" s="1"/>
  <c r="D261"/>
  <c r="K261" s="1"/>
  <c r="D234"/>
  <c r="K234" s="1"/>
  <c r="D233"/>
  <c r="K233" s="1"/>
  <c r="E236"/>
  <c r="D241"/>
  <c r="K241" s="1"/>
  <c r="D242"/>
  <c r="D239"/>
  <c r="K239" s="1"/>
  <c r="D240"/>
  <c r="K240" s="1"/>
  <c r="D237"/>
  <c r="K237" s="1"/>
  <c r="D238"/>
  <c r="D235"/>
  <c r="K235" s="1"/>
  <c r="D231"/>
  <c r="K231" s="1"/>
  <c r="D232"/>
  <c r="K232" s="1"/>
  <c r="D229"/>
  <c r="K229" s="1"/>
  <c r="D230"/>
  <c r="K230" s="1"/>
  <c r="D227"/>
  <c r="K227" s="1"/>
  <c r="D228"/>
  <c r="K228" s="1"/>
  <c r="D225"/>
  <c r="K225" s="1"/>
  <c r="D226"/>
  <c r="K226" s="1"/>
  <c r="D223"/>
  <c r="K223" s="1"/>
  <c r="D224"/>
  <c r="K224" s="1"/>
  <c r="G190"/>
  <c r="E190"/>
  <c r="G203"/>
  <c r="F203"/>
  <c r="E203"/>
  <c r="D208"/>
  <c r="K208" s="1"/>
  <c r="D209"/>
  <c r="K209" s="1"/>
  <c r="D206"/>
  <c r="K206" s="1"/>
  <c r="D207"/>
  <c r="K207" s="1"/>
  <c r="D204"/>
  <c r="K204" s="1"/>
  <c r="D205"/>
  <c r="K205" s="1"/>
  <c r="D191"/>
  <c r="K191" s="1"/>
  <c r="D192"/>
  <c r="K192" s="1"/>
  <c r="D200"/>
  <c r="K200" s="1"/>
  <c r="D195"/>
  <c r="K195" s="1"/>
  <c r="D196"/>
  <c r="K196" s="1"/>
  <c r="D193"/>
  <c r="K193" s="1"/>
  <c r="D194"/>
  <c r="K194" s="1"/>
  <c r="D182"/>
  <c r="K182" s="1"/>
  <c r="D181"/>
  <c r="K181" s="1"/>
  <c r="D183"/>
  <c r="K183" s="1"/>
  <c r="D180"/>
  <c r="K180" s="1"/>
  <c r="D178"/>
  <c r="K178" s="1"/>
  <c r="D175"/>
  <c r="K175" s="1"/>
  <c r="F166"/>
  <c r="D168"/>
  <c r="K168" s="1"/>
  <c r="G151"/>
  <c r="F151"/>
  <c r="E151"/>
  <c r="G147"/>
  <c r="F147"/>
  <c r="E147"/>
  <c r="F134"/>
  <c r="D136"/>
  <c r="K136" s="1"/>
  <c r="K135"/>
  <c r="F124"/>
  <c r="E124"/>
  <c r="I51"/>
  <c r="D51" s="1"/>
  <c r="K51" s="1"/>
  <c r="D52"/>
  <c r="K52" s="1"/>
  <c r="I104"/>
  <c r="D104" s="1"/>
  <c r="K104" s="1"/>
  <c r="D105"/>
  <c r="K105" s="1"/>
  <c r="D126"/>
  <c r="K126" s="1"/>
  <c r="D121"/>
  <c r="K121" s="1"/>
  <c r="F122"/>
  <c r="D122" s="1"/>
  <c r="K122" s="1"/>
  <c r="D123"/>
  <c r="K123" s="1"/>
  <c r="F120"/>
  <c r="D120" s="1"/>
  <c r="K120" s="1"/>
  <c r="F118"/>
  <c r="D118" s="1"/>
  <c r="K118" s="1"/>
  <c r="D119"/>
  <c r="K119" s="1"/>
  <c r="E116"/>
  <c r="D116" s="1"/>
  <c r="K116" s="1"/>
  <c r="D117"/>
  <c r="K117" s="1"/>
  <c r="F112"/>
  <c r="D112" s="1"/>
  <c r="K112" s="1"/>
  <c r="D113"/>
  <c r="K113" s="1"/>
  <c r="E108"/>
  <c r="D108" s="1"/>
  <c r="K108" s="1"/>
  <c r="D109"/>
  <c r="K109" s="1"/>
  <c r="I106"/>
  <c r="D106" s="1"/>
  <c r="K106" s="1"/>
  <c r="D107"/>
  <c r="K107" s="1"/>
  <c r="D101"/>
  <c r="K101" s="1"/>
  <c r="D102"/>
  <c r="K102" s="1"/>
  <c r="E98"/>
  <c r="D98" s="1"/>
  <c r="K98" s="1"/>
  <c r="D99"/>
  <c r="K99" s="1"/>
  <c r="D100"/>
  <c r="K100" s="1"/>
  <c r="E95"/>
  <c r="D95" s="1"/>
  <c r="K95" s="1"/>
  <c r="D97"/>
  <c r="K97" s="1"/>
  <c r="D96"/>
  <c r="K96" s="1"/>
  <c r="E93"/>
  <c r="D93" s="1"/>
  <c r="H94"/>
  <c r="D94"/>
  <c r="G80"/>
  <c r="F80"/>
  <c r="E80"/>
  <c r="G75"/>
  <c r="F75"/>
  <c r="E75"/>
  <c r="G73"/>
  <c r="F73"/>
  <c r="E73"/>
  <c r="D72"/>
  <c r="K72" s="1"/>
  <c r="D71"/>
  <c r="K71" s="1"/>
  <c r="E69"/>
  <c r="G67"/>
  <c r="F67"/>
  <c r="E67"/>
  <c r="E63"/>
  <c r="D63" s="1"/>
  <c r="K63" s="1"/>
  <c r="D64"/>
  <c r="K64" s="1"/>
  <c r="D28"/>
  <c r="K28" s="1"/>
  <c r="H29"/>
  <c r="D29"/>
  <c r="K29" s="1"/>
  <c r="E48"/>
  <c r="H50"/>
  <c r="D50"/>
  <c r="K50" s="1"/>
  <c r="E42"/>
  <c r="D42" s="1"/>
  <c r="K42" s="1"/>
  <c r="H43"/>
  <c r="D43"/>
  <c r="K43" s="1"/>
  <c r="H31"/>
  <c r="D31"/>
  <c r="K31" s="1"/>
  <c r="D215"/>
  <c r="D214" s="1"/>
  <c r="K214" s="1"/>
  <c r="E214"/>
  <c r="F214"/>
  <c r="G214"/>
  <c r="H214"/>
  <c r="D145" l="1"/>
  <c r="K145" s="1"/>
  <c r="F278"/>
  <c r="E339"/>
  <c r="D339" s="1"/>
  <c r="K339" s="1"/>
  <c r="J189"/>
  <c r="D270"/>
  <c r="K270" s="1"/>
  <c r="D153"/>
  <c r="D279"/>
  <c r="K279" s="1"/>
  <c r="I18"/>
  <c r="D278"/>
  <c r="K278" s="1"/>
  <c r="D313"/>
  <c r="K313" s="1"/>
  <c r="K153"/>
  <c r="D46"/>
  <c r="K46" s="1"/>
  <c r="E189"/>
  <c r="E171" s="1"/>
  <c r="K215"/>
  <c r="I17"/>
  <c r="D143"/>
  <c r="K143" s="1"/>
  <c r="K92"/>
  <c r="G189"/>
  <c r="G171" s="1"/>
  <c r="E304"/>
  <c r="K222"/>
  <c r="D236"/>
  <c r="K236" s="1"/>
  <c r="E221"/>
  <c r="D203"/>
  <c r="K203" s="1"/>
  <c r="J171" l="1"/>
  <c r="J17" s="1"/>
  <c r="D304"/>
  <c r="K304" s="1"/>
  <c r="D221"/>
  <c r="K221" s="1"/>
  <c r="E23" l="1"/>
  <c r="F23"/>
  <c r="G23"/>
  <c r="D170"/>
  <c r="K170" s="1"/>
  <c r="D167"/>
  <c r="D165"/>
  <c r="K165" s="1"/>
  <c r="D157"/>
  <c r="K157" s="1"/>
  <c r="D152"/>
  <c r="D148"/>
  <c r="K148" s="1"/>
  <c r="D142"/>
  <c r="K142" s="1"/>
  <c r="F137"/>
  <c r="G137"/>
  <c r="E137"/>
  <c r="E134"/>
  <c r="G130"/>
  <c r="E130"/>
  <c r="G127"/>
  <c r="E127"/>
  <c r="D77"/>
  <c r="D70"/>
  <c r="E18" l="1"/>
  <c r="D151"/>
  <c r="K151" s="1"/>
  <c r="K152"/>
  <c r="D166"/>
  <c r="K166" s="1"/>
  <c r="K167"/>
  <c r="D69"/>
  <c r="K69" s="1"/>
  <c r="K70"/>
  <c r="H179"/>
  <c r="E166" l="1"/>
  <c r="G166"/>
  <c r="H167"/>
  <c r="H166" s="1"/>
  <c r="D164"/>
  <c r="K164" s="1"/>
  <c r="E164"/>
  <c r="F164"/>
  <c r="G164"/>
  <c r="H165"/>
  <c r="H164" s="1"/>
  <c r="D156"/>
  <c r="K156" s="1"/>
  <c r="E156"/>
  <c r="F156"/>
  <c r="G156"/>
  <c r="H157"/>
  <c r="H156" s="1"/>
  <c r="H152"/>
  <c r="D141"/>
  <c r="K141" s="1"/>
  <c r="E141"/>
  <c r="F141"/>
  <c r="G141"/>
  <c r="H142"/>
  <c r="H141" s="1"/>
  <c r="F69"/>
  <c r="G69"/>
  <c r="H70"/>
  <c r="H69" s="1"/>
  <c r="H151" l="1"/>
  <c r="H209" l="1"/>
  <c r="H208" s="1"/>
  <c r="D199"/>
  <c r="K199" s="1"/>
  <c r="G199"/>
  <c r="F199"/>
  <c r="E199"/>
  <c r="H198"/>
  <c r="H197" s="1"/>
  <c r="G197"/>
  <c r="F197"/>
  <c r="F190" s="1"/>
  <c r="H173"/>
  <c r="D169"/>
  <c r="K169" s="1"/>
  <c r="H170"/>
  <c r="H169" s="1"/>
  <c r="G169"/>
  <c r="F169"/>
  <c r="E169"/>
  <c r="H150"/>
  <c r="H149" s="1"/>
  <c r="G149"/>
  <c r="F149"/>
  <c r="E149"/>
  <c r="H148"/>
  <c r="H140"/>
  <c r="H139"/>
  <c r="H138"/>
  <c r="H135"/>
  <c r="H134" s="1"/>
  <c r="G134"/>
  <c r="D133"/>
  <c r="K133" s="1"/>
  <c r="G132"/>
  <c r="F132"/>
  <c r="F130" s="1"/>
  <c r="E132"/>
  <c r="H131"/>
  <c r="H130" s="1"/>
  <c r="F127"/>
  <c r="H128"/>
  <c r="H127" s="1"/>
  <c r="H125"/>
  <c r="H124" s="1"/>
  <c r="G124"/>
  <c r="D90"/>
  <c r="D89" s="1"/>
  <c r="H89"/>
  <c r="G89"/>
  <c r="F89"/>
  <c r="E89"/>
  <c r="H88"/>
  <c r="D86"/>
  <c r="G85"/>
  <c r="G84" s="1"/>
  <c r="F85"/>
  <c r="F84" s="1"/>
  <c r="E85"/>
  <c r="E84" s="1"/>
  <c r="H83"/>
  <c r="H82" s="1"/>
  <c r="G82"/>
  <c r="F82"/>
  <c r="E82"/>
  <c r="H81"/>
  <c r="H76"/>
  <c r="H74"/>
  <c r="H68"/>
  <c r="H62"/>
  <c r="H61"/>
  <c r="H60"/>
  <c r="D56"/>
  <c r="H55"/>
  <c r="G55"/>
  <c r="F55"/>
  <c r="E55"/>
  <c r="D54"/>
  <c r="H53"/>
  <c r="G53"/>
  <c r="F53"/>
  <c r="E53"/>
  <c r="H52"/>
  <c r="H51" s="1"/>
  <c r="G51"/>
  <c r="F51"/>
  <c r="H49"/>
  <c r="H48" s="1"/>
  <c r="G48"/>
  <c r="F48"/>
  <c r="H45"/>
  <c r="H44" s="1"/>
  <c r="G44"/>
  <c r="F44"/>
  <c r="D41"/>
  <c r="H40"/>
  <c r="G40"/>
  <c r="F40"/>
  <c r="E40"/>
  <c r="D39"/>
  <c r="H38"/>
  <c r="G38"/>
  <c r="F38"/>
  <c r="E38"/>
  <c r="G35"/>
  <c r="F35"/>
  <c r="E35"/>
  <c r="D35"/>
  <c r="D34"/>
  <c r="G33"/>
  <c r="F33"/>
  <c r="E33"/>
  <c r="H30"/>
  <c r="G30"/>
  <c r="G18" s="1"/>
  <c r="F30"/>
  <c r="H25"/>
  <c r="H24"/>
  <c r="H20"/>
  <c r="H19" s="1"/>
  <c r="G19"/>
  <c r="F19"/>
  <c r="D190" l="1"/>
  <c r="D189" s="1"/>
  <c r="D55"/>
  <c r="K55" s="1"/>
  <c r="K56"/>
  <c r="D53"/>
  <c r="K53" s="1"/>
  <c r="K54"/>
  <c r="F189"/>
  <c r="F171" s="1"/>
  <c r="H23"/>
  <c r="H137"/>
  <c r="H80"/>
  <c r="H75"/>
  <c r="H67"/>
  <c r="H73"/>
  <c r="H147"/>
  <c r="G37"/>
  <c r="G59"/>
  <c r="D74"/>
  <c r="K74" s="1"/>
  <c r="F32"/>
  <c r="D61"/>
  <c r="D73"/>
  <c r="K73" s="1"/>
  <c r="D24"/>
  <c r="K24" s="1"/>
  <c r="F87"/>
  <c r="H87"/>
  <c r="D134"/>
  <c r="K134" s="1"/>
  <c r="D129"/>
  <c r="K129" s="1"/>
  <c r="G87"/>
  <c r="D149"/>
  <c r="K149" s="1"/>
  <c r="H172"/>
  <c r="H171" s="1"/>
  <c r="D60"/>
  <c r="K60" s="1"/>
  <c r="E59"/>
  <c r="D20"/>
  <c r="K20" s="1"/>
  <c r="D25"/>
  <c r="K25" s="1"/>
  <c r="D33"/>
  <c r="F37"/>
  <c r="H37"/>
  <c r="D40"/>
  <c r="F59"/>
  <c r="H59"/>
  <c r="D62"/>
  <c r="D81"/>
  <c r="K81" s="1"/>
  <c r="D83"/>
  <c r="D88"/>
  <c r="K88" s="1"/>
  <c r="D48"/>
  <c r="K48" s="1"/>
  <c r="D68"/>
  <c r="K68" s="1"/>
  <c r="D85"/>
  <c r="E87"/>
  <c r="D131"/>
  <c r="K131" s="1"/>
  <c r="E32"/>
  <c r="G32"/>
  <c r="D38"/>
  <c r="D49"/>
  <c r="K49" s="1"/>
  <c r="D84"/>
  <c r="D132"/>
  <c r="K132" s="1"/>
  <c r="D128"/>
  <c r="K128" s="1"/>
  <c r="D139"/>
  <c r="K139" s="1"/>
  <c r="D198"/>
  <c r="E197"/>
  <c r="E37"/>
  <c r="D45"/>
  <c r="K45" s="1"/>
  <c r="D76"/>
  <c r="K76" s="1"/>
  <c r="D82"/>
  <c r="D125"/>
  <c r="K125" s="1"/>
  <c r="D130"/>
  <c r="K130" s="1"/>
  <c r="D138"/>
  <c r="K138" s="1"/>
  <c r="D150"/>
  <c r="K150" s="1"/>
  <c r="E30"/>
  <c r="E51"/>
  <c r="P328" i="73"/>
  <c r="P22"/>
  <c r="P23"/>
  <c r="P24"/>
  <c r="P25"/>
  <c r="P26"/>
  <c r="P27"/>
  <c r="P28"/>
  <c r="O28" s="1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2"/>
  <c r="P73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8"/>
  <c r="P309"/>
  <c r="P310"/>
  <c r="P311"/>
  <c r="P312"/>
  <c r="P313"/>
  <c r="P316"/>
  <c r="P317"/>
  <c r="P318"/>
  <c r="P319"/>
  <c r="P320"/>
  <c r="P321"/>
  <c r="P322"/>
  <c r="P323"/>
  <c r="P324"/>
  <c r="P325"/>
  <c r="P326"/>
  <c r="P327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19"/>
  <c r="Q310"/>
  <c r="R18"/>
  <c r="J28"/>
  <c r="J18" s="1"/>
  <c r="J27"/>
  <c r="M18"/>
  <c r="O27"/>
  <c r="R28"/>
  <c r="R27"/>
  <c r="M27"/>
  <c r="H27"/>
  <c r="D18" i="78" l="1"/>
  <c r="K18" s="1"/>
  <c r="D197"/>
  <c r="K197" s="1"/>
  <c r="K198"/>
  <c r="K23"/>
  <c r="D44"/>
  <c r="K44" s="1"/>
  <c r="D171"/>
  <c r="H18"/>
  <c r="D30"/>
  <c r="K30" s="1"/>
  <c r="D23"/>
  <c r="D147"/>
  <c r="K147" s="1"/>
  <c r="D140"/>
  <c r="D124"/>
  <c r="K124" s="1"/>
  <c r="D75"/>
  <c r="K75" s="1"/>
  <c r="D87"/>
  <c r="K87" s="1"/>
  <c r="D67"/>
  <c r="K67" s="1"/>
  <c r="D32"/>
  <c r="D37"/>
  <c r="D59"/>
  <c r="K59" s="1"/>
  <c r="D80"/>
  <c r="K80" s="1"/>
  <c r="D127"/>
  <c r="K127" s="1"/>
  <c r="D137"/>
  <c r="K137" s="1"/>
  <c r="AB17" i="73"/>
  <c r="AJ116"/>
  <c r="AN116"/>
  <c r="AJ117"/>
  <c r="AN117"/>
  <c r="AJ118"/>
  <c r="AJ119"/>
  <c r="AJ120"/>
  <c r="X119"/>
  <c r="AB119"/>
  <c r="X120"/>
  <c r="X118"/>
  <c r="AB118"/>
  <c r="X113"/>
  <c r="AB113"/>
  <c r="Z113"/>
  <c r="Z18"/>
  <c r="Z17"/>
  <c r="AD17"/>
  <c r="AJ115"/>
  <c r="AN115"/>
  <c r="AJ114"/>
  <c r="X115"/>
  <c r="AB115"/>
  <c r="X114"/>
  <c r="O228"/>
  <c r="O229"/>
  <c r="O230"/>
  <c r="O231"/>
  <c r="O232"/>
  <c r="O233"/>
  <c r="Q232"/>
  <c r="Q233"/>
  <c r="Q231"/>
  <c r="Q18"/>
  <c r="S18"/>
  <c r="L18"/>
  <c r="J228"/>
  <c r="J229"/>
  <c r="J230"/>
  <c r="J231"/>
  <c r="J232"/>
  <c r="J233"/>
  <c r="E228"/>
  <c r="E229"/>
  <c r="E230"/>
  <c r="E231"/>
  <c r="E232"/>
  <c r="E233"/>
  <c r="L231"/>
  <c r="L232"/>
  <c r="AN499"/>
  <c r="AF499"/>
  <c r="AD499"/>
  <c r="T499"/>
  <c r="T498"/>
  <c r="E499"/>
  <c r="E498"/>
  <c r="E497"/>
  <c r="E490"/>
  <c r="AI498"/>
  <c r="AH498"/>
  <c r="AG498"/>
  <c r="AG497"/>
  <c r="AF498"/>
  <c r="AF497"/>
  <c r="W498"/>
  <c r="V498"/>
  <c r="U498"/>
  <c r="U497"/>
  <c r="H498"/>
  <c r="G498"/>
  <c r="G497"/>
  <c r="F498"/>
  <c r="F497"/>
  <c r="AI497"/>
  <c r="AH497"/>
  <c r="W497"/>
  <c r="T497"/>
  <c r="H497"/>
  <c r="AN496"/>
  <c r="AD496"/>
  <c r="E496"/>
  <c r="E495"/>
  <c r="AI495"/>
  <c r="AH495"/>
  <c r="AG495"/>
  <c r="AG494"/>
  <c r="AF495"/>
  <c r="AF494"/>
  <c r="AN494"/>
  <c r="AD495"/>
  <c r="W495"/>
  <c r="V495"/>
  <c r="V494"/>
  <c r="U495"/>
  <c r="U494"/>
  <c r="T495"/>
  <c r="I495"/>
  <c r="H495"/>
  <c r="H494"/>
  <c r="G495"/>
  <c r="G494"/>
  <c r="F495"/>
  <c r="AI494"/>
  <c r="AH494"/>
  <c r="AD494"/>
  <c r="W494"/>
  <c r="T494"/>
  <c r="I494"/>
  <c r="F494"/>
  <c r="E494"/>
  <c r="AN493"/>
  <c r="AD493"/>
  <c r="E493"/>
  <c r="E492"/>
  <c r="E491"/>
  <c r="AI492"/>
  <c r="AH492"/>
  <c r="AH491"/>
  <c r="AG492"/>
  <c r="AG491"/>
  <c r="AF492"/>
  <c r="AN492"/>
  <c r="W492"/>
  <c r="W491"/>
  <c r="W490"/>
  <c r="V492"/>
  <c r="U492"/>
  <c r="T492"/>
  <c r="I492"/>
  <c r="I491"/>
  <c r="I490"/>
  <c r="H492"/>
  <c r="H491"/>
  <c r="G492"/>
  <c r="G491"/>
  <c r="F492"/>
  <c r="AI491"/>
  <c r="AF491"/>
  <c r="AN491"/>
  <c r="U491"/>
  <c r="T491"/>
  <c r="F491"/>
  <c r="AI490"/>
  <c r="AH490"/>
  <c r="T490"/>
  <c r="F490"/>
  <c r="AF489"/>
  <c r="AN489"/>
  <c r="AD489"/>
  <c r="T489"/>
  <c r="T488"/>
  <c r="E489"/>
  <c r="AI488"/>
  <c r="AH488"/>
  <c r="AG488"/>
  <c r="AF488"/>
  <c r="AN488"/>
  <c r="AD488"/>
  <c r="W488"/>
  <c r="V488"/>
  <c r="U488"/>
  <c r="M488"/>
  <c r="L488"/>
  <c r="K488"/>
  <c r="J488"/>
  <c r="I488"/>
  <c r="H488"/>
  <c r="G488"/>
  <c r="F488"/>
  <c r="E488"/>
  <c r="AQ487"/>
  <c r="AP487"/>
  <c r="AP486"/>
  <c r="AO487"/>
  <c r="AO486"/>
  <c r="AO485"/>
  <c r="AO484"/>
  <c r="AN487"/>
  <c r="AJ487"/>
  <c r="AF487"/>
  <c r="AD487"/>
  <c r="T487"/>
  <c r="S487"/>
  <c r="R487"/>
  <c r="Q487"/>
  <c r="Q486"/>
  <c r="Q485"/>
  <c r="Q484"/>
  <c r="P487"/>
  <c r="J487"/>
  <c r="J486"/>
  <c r="J485"/>
  <c r="J484"/>
  <c r="E487"/>
  <c r="E486"/>
  <c r="E485"/>
  <c r="E484"/>
  <c r="AQ486"/>
  <c r="AN486"/>
  <c r="AN485"/>
  <c r="AN484"/>
  <c r="AM486"/>
  <c r="AM485"/>
  <c r="AM484"/>
  <c r="AL486"/>
  <c r="AK486"/>
  <c r="AK485"/>
  <c r="AK484"/>
  <c r="AJ486"/>
  <c r="AJ485"/>
  <c r="AJ484"/>
  <c r="AI486"/>
  <c r="AI485"/>
  <c r="AI484"/>
  <c r="AH486"/>
  <c r="AG486"/>
  <c r="AG485"/>
  <c r="AG484"/>
  <c r="AF486"/>
  <c r="AF485"/>
  <c r="AF484"/>
  <c r="AD486"/>
  <c r="AD485"/>
  <c r="W486"/>
  <c r="V486"/>
  <c r="U486"/>
  <c r="U485"/>
  <c r="U484"/>
  <c r="T486"/>
  <c r="T485"/>
  <c r="T484"/>
  <c r="S486"/>
  <c r="R486"/>
  <c r="M486"/>
  <c r="M485"/>
  <c r="M484"/>
  <c r="L486"/>
  <c r="L485"/>
  <c r="L484"/>
  <c r="K486"/>
  <c r="I486"/>
  <c r="I485"/>
  <c r="I484"/>
  <c r="H486"/>
  <c r="H485"/>
  <c r="G486"/>
  <c r="G485"/>
  <c r="G484"/>
  <c r="F486"/>
  <c r="AQ485"/>
  <c r="AQ484"/>
  <c r="AP485"/>
  <c r="AL485"/>
  <c r="AH485"/>
  <c r="AE485"/>
  <c r="AC485"/>
  <c r="AB485"/>
  <c r="AA485"/>
  <c r="Z485"/>
  <c r="Y485"/>
  <c r="X485"/>
  <c r="W485"/>
  <c r="W484"/>
  <c r="V485"/>
  <c r="V484"/>
  <c r="AD484"/>
  <c r="S485"/>
  <c r="S484"/>
  <c r="R485"/>
  <c r="R484"/>
  <c r="N485"/>
  <c r="N484"/>
  <c r="K485"/>
  <c r="K484"/>
  <c r="F485"/>
  <c r="F484"/>
  <c r="AP484"/>
  <c r="AL484"/>
  <c r="AH484"/>
  <c r="AB484"/>
  <c r="H484"/>
  <c r="AN483"/>
  <c r="AF483"/>
  <c r="AF482"/>
  <c r="AD483"/>
  <c r="T483"/>
  <c r="T482"/>
  <c r="S483"/>
  <c r="R483"/>
  <c r="R481"/>
  <c r="R480"/>
  <c r="Q483"/>
  <c r="O483"/>
  <c r="J483"/>
  <c r="J481"/>
  <c r="J480"/>
  <c r="E483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E482"/>
  <c r="AQ481"/>
  <c r="AP481"/>
  <c r="AP480"/>
  <c r="AO481"/>
  <c r="AO480"/>
  <c r="AM481"/>
  <c r="AL481"/>
  <c r="AL480"/>
  <c r="AK481"/>
  <c r="AK480"/>
  <c r="AJ481"/>
  <c r="AI481"/>
  <c r="AH481"/>
  <c r="AH480"/>
  <c r="AG481"/>
  <c r="AG480"/>
  <c r="AE481"/>
  <c r="AD481"/>
  <c r="AD480"/>
  <c r="AC481"/>
  <c r="AC480"/>
  <c r="AB481"/>
  <c r="AA481"/>
  <c r="Z481"/>
  <c r="Z480"/>
  <c r="Y481"/>
  <c r="Y480"/>
  <c r="X481"/>
  <c r="W481"/>
  <c r="V481"/>
  <c r="V480"/>
  <c r="U481"/>
  <c r="U480"/>
  <c r="T481"/>
  <c r="Q481"/>
  <c r="Q480"/>
  <c r="N481"/>
  <c r="N480"/>
  <c r="M481"/>
  <c r="M480"/>
  <c r="L481"/>
  <c r="K481"/>
  <c r="I481"/>
  <c r="I480"/>
  <c r="H481"/>
  <c r="G481"/>
  <c r="F481"/>
  <c r="F480"/>
  <c r="E481"/>
  <c r="E480"/>
  <c r="AQ480"/>
  <c r="AM480"/>
  <c r="AJ480"/>
  <c r="AI480"/>
  <c r="AE480"/>
  <c r="AB480"/>
  <c r="AA480"/>
  <c r="X480"/>
  <c r="W480"/>
  <c r="T480"/>
  <c r="L480"/>
  <c r="K480"/>
  <c r="H480"/>
  <c r="G480"/>
  <c r="AQ479"/>
  <c r="AP479"/>
  <c r="AO479"/>
  <c r="AF479"/>
  <c r="AN479"/>
  <c r="AE479"/>
  <c r="AD479"/>
  <c r="AC479"/>
  <c r="T479"/>
  <c r="AB479"/>
  <c r="S479"/>
  <c r="R479"/>
  <c r="R478"/>
  <c r="R477"/>
  <c r="R476"/>
  <c r="Q479"/>
  <c r="Q478"/>
  <c r="Q477"/>
  <c r="O479"/>
  <c r="O478" s="1"/>
  <c r="O477" s="1"/>
  <c r="O476" s="1"/>
  <c r="J479"/>
  <c r="J478"/>
  <c r="E479"/>
  <c r="AQ478"/>
  <c r="AM478"/>
  <c r="AL478"/>
  <c r="AK478"/>
  <c r="AK477"/>
  <c r="AK476"/>
  <c r="AJ478"/>
  <c r="AJ477"/>
  <c r="AJ476"/>
  <c r="AI478"/>
  <c r="AH478"/>
  <c r="AP478"/>
  <c r="AG478"/>
  <c r="AO478"/>
  <c r="AF478"/>
  <c r="AF477"/>
  <c r="AA478"/>
  <c r="Z478"/>
  <c r="Y478"/>
  <c r="Y477"/>
  <c r="X478"/>
  <c r="X477"/>
  <c r="X476"/>
  <c r="W478"/>
  <c r="AE478"/>
  <c r="V478"/>
  <c r="AD478"/>
  <c r="U478"/>
  <c r="AC478"/>
  <c r="T478"/>
  <c r="T477"/>
  <c r="S478"/>
  <c r="N478"/>
  <c r="M478"/>
  <c r="M477"/>
  <c r="M476"/>
  <c r="L478"/>
  <c r="L477"/>
  <c r="L476"/>
  <c r="K478"/>
  <c r="I478"/>
  <c r="I477"/>
  <c r="I476"/>
  <c r="H478"/>
  <c r="G478"/>
  <c r="G477"/>
  <c r="G476"/>
  <c r="F478"/>
  <c r="AM477"/>
  <c r="AM476"/>
  <c r="AL477"/>
  <c r="AI477"/>
  <c r="AH477"/>
  <c r="AP477"/>
  <c r="AA477"/>
  <c r="Z477"/>
  <c r="W477"/>
  <c r="W476"/>
  <c r="V477"/>
  <c r="AD477"/>
  <c r="S477"/>
  <c r="S476"/>
  <c r="N477"/>
  <c r="K477"/>
  <c r="K476"/>
  <c r="J477"/>
  <c r="F477"/>
  <c r="AL476"/>
  <c r="AH476"/>
  <c r="AP476"/>
  <c r="Z476"/>
  <c r="Y476"/>
  <c r="V476"/>
  <c r="AD476"/>
  <c r="Q476"/>
  <c r="N476"/>
  <c r="J476"/>
  <c r="F476"/>
  <c r="AQ475"/>
  <c r="AP475"/>
  <c r="AO475"/>
  <c r="AN475"/>
  <c r="AF475"/>
  <c r="AE475"/>
  <c r="AD475"/>
  <c r="AC475"/>
  <c r="T475"/>
  <c r="AB475"/>
  <c r="S475"/>
  <c r="S474"/>
  <c r="S473"/>
  <c r="R475"/>
  <c r="Q475"/>
  <c r="J475"/>
  <c r="J474"/>
  <c r="J473"/>
  <c r="J472"/>
  <c r="E475"/>
  <c r="AP474"/>
  <c r="AM474"/>
  <c r="AM473"/>
  <c r="AL474"/>
  <c r="AL473"/>
  <c r="AL472"/>
  <c r="AK474"/>
  <c r="AK473"/>
  <c r="AK472"/>
  <c r="AJ474"/>
  <c r="AI474"/>
  <c r="AQ474"/>
  <c r="AH474"/>
  <c r="AH473"/>
  <c r="AG474"/>
  <c r="AF474"/>
  <c r="AN474"/>
  <c r="AD474"/>
  <c r="AA474"/>
  <c r="AA473"/>
  <c r="AA472"/>
  <c r="Z474"/>
  <c r="Z473"/>
  <c r="Z472"/>
  <c r="Y474"/>
  <c r="Y473"/>
  <c r="Y472"/>
  <c r="X474"/>
  <c r="W474"/>
  <c r="AE474"/>
  <c r="V474"/>
  <c r="V473"/>
  <c r="U474"/>
  <c r="Q474"/>
  <c r="Q473"/>
  <c r="Q472"/>
  <c r="N474"/>
  <c r="N473"/>
  <c r="N472"/>
  <c r="M474"/>
  <c r="M473"/>
  <c r="M472"/>
  <c r="L474"/>
  <c r="K474"/>
  <c r="K473"/>
  <c r="K472"/>
  <c r="I474"/>
  <c r="I473"/>
  <c r="I472"/>
  <c r="H474"/>
  <c r="G474"/>
  <c r="G473"/>
  <c r="F474"/>
  <c r="F473"/>
  <c r="F472"/>
  <c r="E474"/>
  <c r="AN473"/>
  <c r="AJ473"/>
  <c r="AJ472"/>
  <c r="AF473"/>
  <c r="AF472"/>
  <c r="AN472"/>
  <c r="X473"/>
  <c r="X472"/>
  <c r="L473"/>
  <c r="L472"/>
  <c r="H473"/>
  <c r="AM472"/>
  <c r="S472"/>
  <c r="G472"/>
  <c r="AQ471"/>
  <c r="AP471"/>
  <c r="AO471"/>
  <c r="AF471"/>
  <c r="AE471"/>
  <c r="AD471"/>
  <c r="AC471"/>
  <c r="AB471"/>
  <c r="T471"/>
  <c r="T470"/>
  <c r="S471"/>
  <c r="R471"/>
  <c r="R470"/>
  <c r="Q471"/>
  <c r="Q470"/>
  <c r="Q469"/>
  <c r="J471"/>
  <c r="J470"/>
  <c r="J469"/>
  <c r="J468"/>
  <c r="J467"/>
  <c r="J466"/>
  <c r="E471"/>
  <c r="E469"/>
  <c r="AM470"/>
  <c r="AM469"/>
  <c r="AM468"/>
  <c r="AM467"/>
  <c r="AL470"/>
  <c r="AK470"/>
  <c r="AK469"/>
  <c r="AJ470"/>
  <c r="AJ469"/>
  <c r="AJ468"/>
  <c r="AI470"/>
  <c r="AH470"/>
  <c r="AP470"/>
  <c r="AG470"/>
  <c r="AO470"/>
  <c r="AA470"/>
  <c r="AA469"/>
  <c r="AA468"/>
  <c r="AA467"/>
  <c r="AA466"/>
  <c r="Z470"/>
  <c r="Y470"/>
  <c r="Y469"/>
  <c r="X470"/>
  <c r="X469"/>
  <c r="X468"/>
  <c r="W470"/>
  <c r="V470"/>
  <c r="AD470"/>
  <c r="U470"/>
  <c r="AC470"/>
  <c r="S470"/>
  <c r="S469"/>
  <c r="S468"/>
  <c r="S467"/>
  <c r="S466"/>
  <c r="N470"/>
  <c r="M470"/>
  <c r="M469"/>
  <c r="L470"/>
  <c r="L469"/>
  <c r="L468"/>
  <c r="K470"/>
  <c r="K469"/>
  <c r="K468"/>
  <c r="K467"/>
  <c r="I470"/>
  <c r="I469"/>
  <c r="H470"/>
  <c r="G470"/>
  <c r="F470"/>
  <c r="AL469"/>
  <c r="AL468"/>
  <c r="AL467"/>
  <c r="AL466"/>
  <c r="AH469"/>
  <c r="AD469"/>
  <c r="Z469"/>
  <c r="Z468"/>
  <c r="Z467"/>
  <c r="Z466"/>
  <c r="V469"/>
  <c r="V468"/>
  <c r="R469"/>
  <c r="R468"/>
  <c r="R467"/>
  <c r="R466"/>
  <c r="N469"/>
  <c r="N468"/>
  <c r="N467"/>
  <c r="N466"/>
  <c r="G469"/>
  <c r="G468"/>
  <c r="G467"/>
  <c r="F469"/>
  <c r="F468"/>
  <c r="F467"/>
  <c r="F466"/>
  <c r="AK468"/>
  <c r="AK467"/>
  <c r="AK466"/>
  <c r="Y468"/>
  <c r="Y467"/>
  <c r="Y466"/>
  <c r="Q468"/>
  <c r="Q467"/>
  <c r="Q466"/>
  <c r="M468"/>
  <c r="M467"/>
  <c r="M466"/>
  <c r="I468"/>
  <c r="I467"/>
  <c r="I466"/>
  <c r="E468"/>
  <c r="E467"/>
  <c r="E466"/>
  <c r="AJ467"/>
  <c r="AJ466"/>
  <c r="X467"/>
  <c r="X466"/>
  <c r="L467"/>
  <c r="L466"/>
  <c r="AM466"/>
  <c r="K466"/>
  <c r="G466"/>
  <c r="AQ465"/>
  <c r="AP465"/>
  <c r="AO465"/>
  <c r="AF465"/>
  <c r="AN465"/>
  <c r="AE465"/>
  <c r="AD465"/>
  <c r="AC465"/>
  <c r="AB465"/>
  <c r="T465"/>
  <c r="S465"/>
  <c r="R465"/>
  <c r="R464"/>
  <c r="Q465"/>
  <c r="Q464"/>
  <c r="Q463"/>
  <c r="Q462"/>
  <c r="J465"/>
  <c r="J464"/>
  <c r="E465"/>
  <c r="AQ464"/>
  <c r="AM464"/>
  <c r="AM463"/>
  <c r="AM462"/>
  <c r="AL464"/>
  <c r="AK464"/>
  <c r="AK463"/>
  <c r="AJ464"/>
  <c r="AJ463"/>
  <c r="AJ462"/>
  <c r="AI464"/>
  <c r="AI463"/>
  <c r="AH464"/>
  <c r="AP464"/>
  <c r="AG464"/>
  <c r="AO464"/>
  <c r="AF464"/>
  <c r="AF463"/>
  <c r="AA464"/>
  <c r="AA463"/>
  <c r="AA462"/>
  <c r="Z464"/>
  <c r="Y464"/>
  <c r="Y463"/>
  <c r="X464"/>
  <c r="X463"/>
  <c r="X462"/>
  <c r="W464"/>
  <c r="AE464"/>
  <c r="V464"/>
  <c r="AD464"/>
  <c r="U464"/>
  <c r="AC464"/>
  <c r="S464"/>
  <c r="S463"/>
  <c r="S462"/>
  <c r="N464"/>
  <c r="M464"/>
  <c r="M463"/>
  <c r="L464"/>
  <c r="L463"/>
  <c r="L462"/>
  <c r="K464"/>
  <c r="K463"/>
  <c r="K462"/>
  <c r="I464"/>
  <c r="I463"/>
  <c r="H464"/>
  <c r="G464"/>
  <c r="F464"/>
  <c r="AP463"/>
  <c r="AL463"/>
  <c r="AL462"/>
  <c r="AH463"/>
  <c r="AH462"/>
  <c r="AP462"/>
  <c r="AD463"/>
  <c r="Z463"/>
  <c r="Z462"/>
  <c r="V463"/>
  <c r="V462"/>
  <c r="R463"/>
  <c r="R462"/>
  <c r="N463"/>
  <c r="N462"/>
  <c r="J463"/>
  <c r="J462"/>
  <c r="G463"/>
  <c r="G462"/>
  <c r="F463"/>
  <c r="AK462"/>
  <c r="Y462"/>
  <c r="M462"/>
  <c r="I462"/>
  <c r="AQ461"/>
  <c r="AP461"/>
  <c r="AO461"/>
  <c r="AN461"/>
  <c r="AF461"/>
  <c r="AE461"/>
  <c r="AD461"/>
  <c r="AC461"/>
  <c r="T461"/>
  <c r="AB461"/>
  <c r="S461"/>
  <c r="S460"/>
  <c r="S459"/>
  <c r="R461"/>
  <c r="Q461"/>
  <c r="O461"/>
  <c r="O460"/>
  <c r="O459" s="1"/>
  <c r="J461"/>
  <c r="E461"/>
  <c r="AO460"/>
  <c r="AM460"/>
  <c r="AM459"/>
  <c r="AL460"/>
  <c r="AL459"/>
  <c r="AK460"/>
  <c r="AJ460"/>
  <c r="AI460"/>
  <c r="AQ460"/>
  <c r="AH460"/>
  <c r="AG460"/>
  <c r="AF460"/>
  <c r="AN460"/>
  <c r="AC460"/>
  <c r="AA460"/>
  <c r="AA459"/>
  <c r="Z460"/>
  <c r="Z459"/>
  <c r="Y460"/>
  <c r="X460"/>
  <c r="W460"/>
  <c r="AE460"/>
  <c r="V460"/>
  <c r="U460"/>
  <c r="R460"/>
  <c r="R459"/>
  <c r="Q460"/>
  <c r="N460"/>
  <c r="N459"/>
  <c r="M460"/>
  <c r="L460"/>
  <c r="K460"/>
  <c r="K459"/>
  <c r="J460"/>
  <c r="J459"/>
  <c r="I460"/>
  <c r="H460"/>
  <c r="G460"/>
  <c r="G459"/>
  <c r="F460"/>
  <c r="F459"/>
  <c r="E460"/>
  <c r="AK459"/>
  <c r="AO459"/>
  <c r="AJ459"/>
  <c r="AG459"/>
  <c r="AF459"/>
  <c r="AN459"/>
  <c r="AC459"/>
  <c r="Y459"/>
  <c r="X459"/>
  <c r="U459"/>
  <c r="Q459"/>
  <c r="M459"/>
  <c r="L459"/>
  <c r="I459"/>
  <c r="I448"/>
  <c r="I447"/>
  <c r="H459"/>
  <c r="E459"/>
  <c r="AQ458"/>
  <c r="AP458"/>
  <c r="AO458"/>
  <c r="AN458"/>
  <c r="AF458"/>
  <c r="AF457"/>
  <c r="AE458"/>
  <c r="AD458"/>
  <c r="AC458"/>
  <c r="AB458"/>
  <c r="T458"/>
  <c r="E458"/>
  <c r="AP457"/>
  <c r="AI457"/>
  <c r="AH457"/>
  <c r="AG457"/>
  <c r="AO457"/>
  <c r="AE457"/>
  <c r="AD457"/>
  <c r="W457"/>
  <c r="W454"/>
  <c r="AE454"/>
  <c r="V457"/>
  <c r="V454"/>
  <c r="U457"/>
  <c r="AC457"/>
  <c r="T457"/>
  <c r="AB457"/>
  <c r="I457"/>
  <c r="I454"/>
  <c r="H457"/>
  <c r="G457"/>
  <c r="F457"/>
  <c r="E457"/>
  <c r="AQ456"/>
  <c r="AP456"/>
  <c r="AO456"/>
  <c r="AN456"/>
  <c r="AE456"/>
  <c r="AD456"/>
  <c r="AC456"/>
  <c r="AB456"/>
  <c r="E456"/>
  <c r="E455"/>
  <c r="AI455"/>
  <c r="AQ455"/>
  <c r="AH455"/>
  <c r="AP455"/>
  <c r="AG455"/>
  <c r="AO455"/>
  <c r="AF455"/>
  <c r="AN455"/>
  <c r="W455"/>
  <c r="AE455"/>
  <c r="V455"/>
  <c r="AD455"/>
  <c r="U455"/>
  <c r="AC455"/>
  <c r="T455"/>
  <c r="AB455"/>
  <c r="I455"/>
  <c r="H455"/>
  <c r="G455"/>
  <c r="F455"/>
  <c r="AP454"/>
  <c r="AH454"/>
  <c r="AG454"/>
  <c r="AO454"/>
  <c r="AD454"/>
  <c r="U454"/>
  <c r="AC454"/>
  <c r="H454"/>
  <c r="G454"/>
  <c r="AQ453"/>
  <c r="AP453"/>
  <c r="AO453"/>
  <c r="AF453"/>
  <c r="AE453"/>
  <c r="AD453"/>
  <c r="AC453"/>
  <c r="AB453"/>
  <c r="T453"/>
  <c r="S453"/>
  <c r="R453"/>
  <c r="R452"/>
  <c r="R449"/>
  <c r="R448"/>
  <c r="Q453"/>
  <c r="Q452"/>
  <c r="J453"/>
  <c r="J452"/>
  <c r="J449"/>
  <c r="E453"/>
  <c r="E452"/>
  <c r="E449"/>
  <c r="AQ452"/>
  <c r="AM452"/>
  <c r="AL452"/>
  <c r="AK452"/>
  <c r="AK449"/>
  <c r="AJ452"/>
  <c r="AI452"/>
  <c r="AH452"/>
  <c r="AP452"/>
  <c r="AG452"/>
  <c r="AO452"/>
  <c r="AE452"/>
  <c r="AA452"/>
  <c r="Z452"/>
  <c r="Y452"/>
  <c r="Y449"/>
  <c r="Y448"/>
  <c r="Y447"/>
  <c r="X452"/>
  <c r="X449"/>
  <c r="X448"/>
  <c r="W452"/>
  <c r="V452"/>
  <c r="AD452"/>
  <c r="U452"/>
  <c r="AC452"/>
  <c r="T452"/>
  <c r="S452"/>
  <c r="N452"/>
  <c r="M452"/>
  <c r="M449"/>
  <c r="L452"/>
  <c r="K452"/>
  <c r="K449"/>
  <c r="K448"/>
  <c r="K447"/>
  <c r="I452"/>
  <c r="I449"/>
  <c r="H452"/>
  <c r="G452"/>
  <c r="F452"/>
  <c r="AQ451"/>
  <c r="AP451"/>
  <c r="AO451"/>
  <c r="AF451"/>
  <c r="AE451"/>
  <c r="AD451"/>
  <c r="AC451"/>
  <c r="AB451"/>
  <c r="T451"/>
  <c r="T450"/>
  <c r="AB450"/>
  <c r="S451"/>
  <c r="R451"/>
  <c r="R450"/>
  <c r="Q451"/>
  <c r="Q450"/>
  <c r="J451"/>
  <c r="J450"/>
  <c r="E451"/>
  <c r="E450"/>
  <c r="AQ450"/>
  <c r="AM450"/>
  <c r="AL450"/>
  <c r="AK450"/>
  <c r="AJ450"/>
  <c r="AI450"/>
  <c r="AH450"/>
  <c r="AP450"/>
  <c r="AG450"/>
  <c r="AO450"/>
  <c r="AA450"/>
  <c r="Z450"/>
  <c r="Y450"/>
  <c r="X450"/>
  <c r="W450"/>
  <c r="V450"/>
  <c r="AD450"/>
  <c r="U450"/>
  <c r="AC450"/>
  <c r="S450"/>
  <c r="N450"/>
  <c r="M450"/>
  <c r="L450"/>
  <c r="K450"/>
  <c r="I450"/>
  <c r="H450"/>
  <c r="G450"/>
  <c r="G449"/>
  <c r="G448"/>
  <c r="G447"/>
  <c r="F450"/>
  <c r="AM449"/>
  <c r="AM448"/>
  <c r="AM447"/>
  <c r="AL449"/>
  <c r="AL448"/>
  <c r="AL447"/>
  <c r="AH449"/>
  <c r="Z449"/>
  <c r="V449"/>
  <c r="N449"/>
  <c r="F449"/>
  <c r="M448"/>
  <c r="M447"/>
  <c r="M415"/>
  <c r="X447"/>
  <c r="R447"/>
  <c r="AQ446"/>
  <c r="AP446"/>
  <c r="AO446"/>
  <c r="AN446"/>
  <c r="AF446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F445"/>
  <c r="AQ444"/>
  <c r="AP444"/>
  <c r="AH444"/>
  <c r="AG444"/>
  <c r="AE444"/>
  <c r="AC444"/>
  <c r="U444"/>
  <c r="G444"/>
  <c r="F444"/>
  <c r="AQ443"/>
  <c r="AP443"/>
  <c r="AO443"/>
  <c r="AN443"/>
  <c r="AF443"/>
  <c r="AE443"/>
  <c r="AD443"/>
  <c r="AC443"/>
  <c r="T443"/>
  <c r="AB443"/>
  <c r="E443"/>
  <c r="AQ442"/>
  <c r="AI442"/>
  <c r="AI441"/>
  <c r="AQ441"/>
  <c r="AH442"/>
  <c r="AP442"/>
  <c r="AG442"/>
  <c r="AG441"/>
  <c r="AE442"/>
  <c r="AD442"/>
  <c r="AC442"/>
  <c r="U442"/>
  <c r="H442"/>
  <c r="H441"/>
  <c r="F442"/>
  <c r="E442"/>
  <c r="AP441"/>
  <c r="AH441"/>
  <c r="AF441"/>
  <c r="AN441"/>
  <c r="AE441"/>
  <c r="AD441"/>
  <c r="F441"/>
  <c r="AP440"/>
  <c r="AH440"/>
  <c r="AE440"/>
  <c r="AD440"/>
  <c r="H440"/>
  <c r="AQ439"/>
  <c r="AP439"/>
  <c r="AO439"/>
  <c r="AF439"/>
  <c r="AF438"/>
  <c r="AN438"/>
  <c r="AE439"/>
  <c r="AD439"/>
  <c r="AC439"/>
  <c r="AB439"/>
  <c r="T439"/>
  <c r="T438"/>
  <c r="AB438"/>
  <c r="E439"/>
  <c r="AI438"/>
  <c r="AH438"/>
  <c r="AP438"/>
  <c r="AG438"/>
  <c r="AD438"/>
  <c r="AC438"/>
  <c r="W438"/>
  <c r="AE438"/>
  <c r="V438"/>
  <c r="U438"/>
  <c r="U437"/>
  <c r="AC437"/>
  <c r="H438"/>
  <c r="H437"/>
  <c r="G438"/>
  <c r="F438"/>
  <c r="E438"/>
  <c r="AH437"/>
  <c r="AP437"/>
  <c r="AF437"/>
  <c r="AN437"/>
  <c r="AD437"/>
  <c r="AB437"/>
  <c r="W437"/>
  <c r="AE437"/>
  <c r="V437"/>
  <c r="T437"/>
  <c r="G437"/>
  <c r="F437"/>
  <c r="E437"/>
  <c r="AQ436"/>
  <c r="AP436"/>
  <c r="AO436"/>
  <c r="AN436"/>
  <c r="AE436"/>
  <c r="AD436"/>
  <c r="AC436"/>
  <c r="AB436"/>
  <c r="E436"/>
  <c r="E435"/>
  <c r="E434"/>
  <c r="AQ435"/>
  <c r="AI435"/>
  <c r="AI434"/>
  <c r="AQ434"/>
  <c r="AH435"/>
  <c r="AP435"/>
  <c r="AG435"/>
  <c r="AO435"/>
  <c r="AF435"/>
  <c r="AN435"/>
  <c r="AE435"/>
  <c r="AC435"/>
  <c r="W435"/>
  <c r="W434"/>
  <c r="AE434"/>
  <c r="V435"/>
  <c r="AD435"/>
  <c r="U435"/>
  <c r="U434"/>
  <c r="AC434"/>
  <c r="T435"/>
  <c r="AB435"/>
  <c r="I435"/>
  <c r="H435"/>
  <c r="G435"/>
  <c r="F435"/>
  <c r="AP434"/>
  <c r="AH434"/>
  <c r="AG434"/>
  <c r="AF434"/>
  <c r="AN434"/>
  <c r="AB434"/>
  <c r="V434"/>
  <c r="AD434"/>
  <c r="T434"/>
  <c r="H434"/>
  <c r="G434"/>
  <c r="F434"/>
  <c r="AQ433"/>
  <c r="AP433"/>
  <c r="AO433"/>
  <c r="AN433"/>
  <c r="AE433"/>
  <c r="AD433"/>
  <c r="AC433"/>
  <c r="AB433"/>
  <c r="E433"/>
  <c r="AQ432"/>
  <c r="AO432"/>
  <c r="AI432"/>
  <c r="AH432"/>
  <c r="AP432"/>
  <c r="AG432"/>
  <c r="AG429"/>
  <c r="AO429"/>
  <c r="AF432"/>
  <c r="AN432"/>
  <c r="AE432"/>
  <c r="AD432"/>
  <c r="W432"/>
  <c r="V432"/>
  <c r="V429"/>
  <c r="AD429"/>
  <c r="U432"/>
  <c r="T432"/>
  <c r="AB432"/>
  <c r="H432"/>
  <c r="H429"/>
  <c r="G432"/>
  <c r="G429"/>
  <c r="G425"/>
  <c r="F432"/>
  <c r="F429"/>
  <c r="E432"/>
  <c r="AQ431"/>
  <c r="AP431"/>
  <c r="AO431"/>
  <c r="AN431"/>
  <c r="AE431"/>
  <c r="AD431"/>
  <c r="AC431"/>
  <c r="AB431"/>
  <c r="E431"/>
  <c r="AQ430"/>
  <c r="AI430"/>
  <c r="AH430"/>
  <c r="AP430"/>
  <c r="AG430"/>
  <c r="AO430"/>
  <c r="AF430"/>
  <c r="AN430"/>
  <c r="AE430"/>
  <c r="AD430"/>
  <c r="W430"/>
  <c r="V430"/>
  <c r="U430"/>
  <c r="AC430"/>
  <c r="T430"/>
  <c r="AB430"/>
  <c r="H430"/>
  <c r="G430"/>
  <c r="F430"/>
  <c r="E430"/>
  <c r="E429"/>
  <c r="AN429"/>
  <c r="AI429"/>
  <c r="AQ429"/>
  <c r="AF429"/>
  <c r="AE429"/>
  <c r="W429"/>
  <c r="T429"/>
  <c r="AB429"/>
  <c r="AQ428"/>
  <c r="AP428"/>
  <c r="AO428"/>
  <c r="AF428"/>
  <c r="AE428"/>
  <c r="AD428"/>
  <c r="AC428"/>
  <c r="AB428"/>
  <c r="T428"/>
  <c r="S428"/>
  <c r="R428"/>
  <c r="R427"/>
  <c r="R426"/>
  <c r="Q428"/>
  <c r="Q427"/>
  <c r="Q426"/>
  <c r="Q425"/>
  <c r="Q424"/>
  <c r="J428"/>
  <c r="J427"/>
  <c r="E428"/>
  <c r="AQ427"/>
  <c r="AM427"/>
  <c r="AM426"/>
  <c r="AL427"/>
  <c r="AK427"/>
  <c r="AK426"/>
  <c r="AJ427"/>
  <c r="AI427"/>
  <c r="AI426"/>
  <c r="AH427"/>
  <c r="AP427"/>
  <c r="AG427"/>
  <c r="AG426"/>
  <c r="AO426"/>
  <c r="AE427"/>
  <c r="AA427"/>
  <c r="Z427"/>
  <c r="Y427"/>
  <c r="Y426"/>
  <c r="Y425"/>
  <c r="Y424"/>
  <c r="X427"/>
  <c r="W427"/>
  <c r="V427"/>
  <c r="AD427"/>
  <c r="U427"/>
  <c r="T427"/>
  <c r="AB427"/>
  <c r="S427"/>
  <c r="S426"/>
  <c r="S425"/>
  <c r="S424"/>
  <c r="N427"/>
  <c r="M427"/>
  <c r="M426"/>
  <c r="M425"/>
  <c r="M424"/>
  <c r="L427"/>
  <c r="L426"/>
  <c r="L425"/>
  <c r="L424"/>
  <c r="K427"/>
  <c r="I427"/>
  <c r="I426"/>
  <c r="H427"/>
  <c r="G427"/>
  <c r="G426"/>
  <c r="F427"/>
  <c r="AQ426"/>
  <c r="AP426"/>
  <c r="AL426"/>
  <c r="AJ426"/>
  <c r="AJ425"/>
  <c r="AJ424"/>
  <c r="AH426"/>
  <c r="AF426"/>
  <c r="AA426"/>
  <c r="Z426"/>
  <c r="Z425"/>
  <c r="Z424"/>
  <c r="X426"/>
  <c r="X425"/>
  <c r="W426"/>
  <c r="V426"/>
  <c r="N426"/>
  <c r="K426"/>
  <c r="J426"/>
  <c r="J425"/>
  <c r="J424"/>
  <c r="F426"/>
  <c r="AM425"/>
  <c r="AM424"/>
  <c r="AL425"/>
  <c r="AL424"/>
  <c r="AK425"/>
  <c r="R425"/>
  <c r="N425"/>
  <c r="K425"/>
  <c r="K424"/>
  <c r="I425"/>
  <c r="F425"/>
  <c r="AK424"/>
  <c r="X424"/>
  <c r="X415"/>
  <c r="R424"/>
  <c r="N424"/>
  <c r="I424"/>
  <c r="AQ423"/>
  <c r="AP423"/>
  <c r="AO423"/>
  <c r="AF423"/>
  <c r="AE423"/>
  <c r="AD423"/>
  <c r="AC423"/>
  <c r="AB423"/>
  <c r="T423"/>
  <c r="E423"/>
  <c r="AQ422"/>
  <c r="AP422"/>
  <c r="AI422"/>
  <c r="AH422"/>
  <c r="AG422"/>
  <c r="AO422"/>
  <c r="AD422"/>
  <c r="W422"/>
  <c r="V422"/>
  <c r="U422"/>
  <c r="AC422"/>
  <c r="T422"/>
  <c r="T421"/>
  <c r="AB421"/>
  <c r="H422"/>
  <c r="H421"/>
  <c r="G422"/>
  <c r="F422"/>
  <c r="E422"/>
  <c r="E421"/>
  <c r="AQ421"/>
  <c r="AI421"/>
  <c r="AH421"/>
  <c r="AP421"/>
  <c r="AG421"/>
  <c r="AO421"/>
  <c r="V421"/>
  <c r="AD421"/>
  <c r="U421"/>
  <c r="AC421"/>
  <c r="G421"/>
  <c r="F421"/>
  <c r="AQ420"/>
  <c r="AP420"/>
  <c r="AO420"/>
  <c r="AF420"/>
  <c r="AN420"/>
  <c r="AE420"/>
  <c r="AD420"/>
  <c r="AC420"/>
  <c r="T420"/>
  <c r="AB420"/>
  <c r="S420"/>
  <c r="R420"/>
  <c r="R419"/>
  <c r="Q420"/>
  <c r="Q419"/>
  <c r="Q418"/>
  <c r="Q417"/>
  <c r="Q416"/>
  <c r="J420"/>
  <c r="E420"/>
  <c r="AQ419"/>
  <c r="AM419"/>
  <c r="AL419"/>
  <c r="AK419"/>
  <c r="AK418"/>
  <c r="AJ419"/>
  <c r="AJ418"/>
  <c r="AJ417"/>
  <c r="AJ416"/>
  <c r="AI419"/>
  <c r="AH419"/>
  <c r="AP419"/>
  <c r="AG419"/>
  <c r="AG418"/>
  <c r="AF419"/>
  <c r="AN419"/>
  <c r="AA419"/>
  <c r="AA418"/>
  <c r="AA417"/>
  <c r="AA416"/>
  <c r="Z419"/>
  <c r="Y419"/>
  <c r="Y418"/>
  <c r="X419"/>
  <c r="W419"/>
  <c r="AE419"/>
  <c r="V419"/>
  <c r="AD419"/>
  <c r="U419"/>
  <c r="U418"/>
  <c r="AC418"/>
  <c r="S419"/>
  <c r="N419"/>
  <c r="M419"/>
  <c r="M418"/>
  <c r="L419"/>
  <c r="K419"/>
  <c r="K418"/>
  <c r="K417"/>
  <c r="K416"/>
  <c r="I419"/>
  <c r="I418"/>
  <c r="I417"/>
  <c r="I416"/>
  <c r="H419"/>
  <c r="G419"/>
  <c r="F419"/>
  <c r="E419"/>
  <c r="AM418"/>
  <c r="AM417"/>
  <c r="AM416"/>
  <c r="AM415"/>
  <c r="AL418"/>
  <c r="AI418"/>
  <c r="AH418"/>
  <c r="AD418"/>
  <c r="Z418"/>
  <c r="X418"/>
  <c r="X417"/>
  <c r="X416"/>
  <c r="W418"/>
  <c r="V418"/>
  <c r="S418"/>
  <c r="R418"/>
  <c r="R417"/>
  <c r="R416"/>
  <c r="N418"/>
  <c r="L418"/>
  <c r="L417"/>
  <c r="H418"/>
  <c r="H417"/>
  <c r="G418"/>
  <c r="F418"/>
  <c r="AL417"/>
  <c r="AK417"/>
  <c r="Z417"/>
  <c r="AD417"/>
  <c r="Y417"/>
  <c r="Y416"/>
  <c r="V417"/>
  <c r="U417"/>
  <c r="S417"/>
  <c r="S416"/>
  <c r="N417"/>
  <c r="N416"/>
  <c r="M417"/>
  <c r="F417"/>
  <c r="AL416"/>
  <c r="AK416"/>
  <c r="Z416"/>
  <c r="V416"/>
  <c r="U416"/>
  <c r="M416"/>
  <c r="L416"/>
  <c r="F416"/>
  <c r="AQ414"/>
  <c r="AQ413"/>
  <c r="AQ412"/>
  <c r="AP414"/>
  <c r="AP413"/>
  <c r="AP412"/>
  <c r="AP411"/>
  <c r="AO414"/>
  <c r="AO413"/>
  <c r="AO412"/>
  <c r="AO411"/>
  <c r="AJ414"/>
  <c r="AJ413"/>
  <c r="AF414"/>
  <c r="AE414"/>
  <c r="AD414"/>
  <c r="AC414"/>
  <c r="AC413"/>
  <c r="AC412"/>
  <c r="AC411"/>
  <c r="X414"/>
  <c r="AB414"/>
  <c r="AB413"/>
  <c r="AB412"/>
  <c r="AB411"/>
  <c r="T414"/>
  <c r="T413"/>
  <c r="S414"/>
  <c r="R414"/>
  <c r="R413"/>
  <c r="Q414"/>
  <c r="J414"/>
  <c r="O414"/>
  <c r="E414"/>
  <c r="AM413"/>
  <c r="AM412"/>
  <c r="AM411"/>
  <c r="AL413"/>
  <c r="AK413"/>
  <c r="AK412"/>
  <c r="AK411"/>
  <c r="AI413"/>
  <c r="AI412"/>
  <c r="AI411"/>
  <c r="AH413"/>
  <c r="AH412"/>
  <c r="AH411"/>
  <c r="AG413"/>
  <c r="AE413"/>
  <c r="AE412"/>
  <c r="AD413"/>
  <c r="AA413"/>
  <c r="AA412"/>
  <c r="Z413"/>
  <c r="Y413"/>
  <c r="Y412"/>
  <c r="Y411"/>
  <c r="X413"/>
  <c r="X412"/>
  <c r="X411"/>
  <c r="W413"/>
  <c r="W412"/>
  <c r="V413"/>
  <c r="V412"/>
  <c r="V411"/>
  <c r="U413"/>
  <c r="U412"/>
  <c r="S413"/>
  <c r="S412"/>
  <c r="S411"/>
  <c r="Q413"/>
  <c r="Q412"/>
  <c r="Q411"/>
  <c r="O413"/>
  <c r="O412"/>
  <c r="O411"/>
  <c r="N413"/>
  <c r="M413"/>
  <c r="L413"/>
  <c r="K413"/>
  <c r="K412"/>
  <c r="K411"/>
  <c r="I413"/>
  <c r="H413"/>
  <c r="G413"/>
  <c r="G412"/>
  <c r="G411"/>
  <c r="F413"/>
  <c r="F412"/>
  <c r="F411"/>
  <c r="E413"/>
  <c r="AL412"/>
  <c r="AL411"/>
  <c r="AJ412"/>
  <c r="AJ411"/>
  <c r="AG412"/>
  <c r="AD412"/>
  <c r="AD411"/>
  <c r="AD401"/>
  <c r="Z412"/>
  <c r="Z411"/>
  <c r="T412"/>
  <c r="R412"/>
  <c r="R411"/>
  <c r="R401"/>
  <c r="N412"/>
  <c r="N411"/>
  <c r="M412"/>
  <c r="M411"/>
  <c r="L412"/>
  <c r="I412"/>
  <c r="H412"/>
  <c r="H411"/>
  <c r="E412"/>
  <c r="AQ411"/>
  <c r="AG411"/>
  <c r="AE411"/>
  <c r="AA411"/>
  <c r="W411"/>
  <c r="U411"/>
  <c r="T411"/>
  <c r="L411"/>
  <c r="I411"/>
  <c r="E411"/>
  <c r="AQ410"/>
  <c r="AP410"/>
  <c r="AO410"/>
  <c r="AO409"/>
  <c r="AO408"/>
  <c r="AO407"/>
  <c r="AO406"/>
  <c r="AJ410"/>
  <c r="AF410"/>
  <c r="AF409"/>
  <c r="AE410"/>
  <c r="AD410"/>
  <c r="AD409"/>
  <c r="AD408"/>
  <c r="AD407"/>
  <c r="AD406"/>
  <c r="AC410"/>
  <c r="AC409"/>
  <c r="AC408"/>
  <c r="AC407"/>
  <c r="AC406"/>
  <c r="X410"/>
  <c r="T410"/>
  <c r="S410"/>
  <c r="S409"/>
  <c r="S408"/>
  <c r="S407"/>
  <c r="R410"/>
  <c r="Q410"/>
  <c r="O410"/>
  <c r="O409"/>
  <c r="O408"/>
  <c r="O407"/>
  <c r="J410"/>
  <c r="E410"/>
  <c r="AQ409"/>
  <c r="AQ408"/>
  <c r="AQ407"/>
  <c r="AQ406"/>
  <c r="AP409"/>
  <c r="AM409"/>
  <c r="AM408"/>
  <c r="AL409"/>
  <c r="AL408"/>
  <c r="AL407"/>
  <c r="AL406"/>
  <c r="AK409"/>
  <c r="AK408"/>
  <c r="AK407"/>
  <c r="AK406"/>
  <c r="AI409"/>
  <c r="AI408"/>
  <c r="AH409"/>
  <c r="AG409"/>
  <c r="AE409"/>
  <c r="AE408"/>
  <c r="AE407"/>
  <c r="AA409"/>
  <c r="AA408"/>
  <c r="AA407"/>
  <c r="Z409"/>
  <c r="Z408"/>
  <c r="Z407"/>
  <c r="Z406"/>
  <c r="Z401"/>
  <c r="Y409"/>
  <c r="X409"/>
  <c r="W409"/>
  <c r="W408"/>
  <c r="W407"/>
  <c r="V409"/>
  <c r="U409"/>
  <c r="R409"/>
  <c r="R408"/>
  <c r="R407"/>
  <c r="R406"/>
  <c r="Q409"/>
  <c r="N409"/>
  <c r="N408"/>
  <c r="N407"/>
  <c r="N406"/>
  <c r="M409"/>
  <c r="M408"/>
  <c r="M407"/>
  <c r="M406"/>
  <c r="L409"/>
  <c r="K409"/>
  <c r="K408"/>
  <c r="J409"/>
  <c r="I409"/>
  <c r="I408"/>
  <c r="I407"/>
  <c r="I406"/>
  <c r="H409"/>
  <c r="G409"/>
  <c r="G408"/>
  <c r="F409"/>
  <c r="E409"/>
  <c r="AP408"/>
  <c r="AP407"/>
  <c r="AP406"/>
  <c r="AH408"/>
  <c r="AH407"/>
  <c r="AH406"/>
  <c r="AG408"/>
  <c r="AG407"/>
  <c r="AG406"/>
  <c r="AF408"/>
  <c r="AF407"/>
  <c r="Y408"/>
  <c r="X408"/>
  <c r="V408"/>
  <c r="V407"/>
  <c r="V406"/>
  <c r="U408"/>
  <c r="Q408"/>
  <c r="Q407"/>
  <c r="Q406"/>
  <c r="L408"/>
  <c r="L407"/>
  <c r="L406"/>
  <c r="J408"/>
  <c r="J407"/>
  <c r="J406"/>
  <c r="H408"/>
  <c r="F408"/>
  <c r="F407"/>
  <c r="F406"/>
  <c r="E408"/>
  <c r="E407"/>
  <c r="E406"/>
  <c r="AM407"/>
  <c r="AI407"/>
  <c r="AI406"/>
  <c r="Y407"/>
  <c r="Y406"/>
  <c r="X407"/>
  <c r="U407"/>
  <c r="U406"/>
  <c r="K407"/>
  <c r="H407"/>
  <c r="H406"/>
  <c r="G407"/>
  <c r="AM406"/>
  <c r="AF406"/>
  <c r="AE406"/>
  <c r="AA406"/>
  <c r="X406"/>
  <c r="W406"/>
  <c r="S406"/>
  <c r="O406"/>
  <c r="K406"/>
  <c r="G406"/>
  <c r="AQ405"/>
  <c r="AQ404"/>
  <c r="AQ403"/>
  <c r="AP405"/>
  <c r="AP404"/>
  <c r="AP403"/>
  <c r="AP402"/>
  <c r="AP401"/>
  <c r="AO405"/>
  <c r="AJ405"/>
  <c r="AJ404"/>
  <c r="AF405"/>
  <c r="AE405"/>
  <c r="AD405"/>
  <c r="AC405"/>
  <c r="AC404"/>
  <c r="AC403"/>
  <c r="AC402"/>
  <c r="X405"/>
  <c r="AB405"/>
  <c r="AB404"/>
  <c r="AB403"/>
  <c r="AB402"/>
  <c r="T405"/>
  <c r="T404"/>
  <c r="S405"/>
  <c r="S404"/>
  <c r="S403"/>
  <c r="S402"/>
  <c r="S401"/>
  <c r="R405"/>
  <c r="Q405"/>
  <c r="O405"/>
  <c r="O404"/>
  <c r="O403"/>
  <c r="J405"/>
  <c r="E405"/>
  <c r="AO404"/>
  <c r="AO403"/>
  <c r="AO402"/>
  <c r="AM404"/>
  <c r="AM403"/>
  <c r="AL404"/>
  <c r="AL403"/>
  <c r="AL402"/>
  <c r="AL401"/>
  <c r="AK404"/>
  <c r="AI404"/>
  <c r="AI403"/>
  <c r="AH404"/>
  <c r="AH403"/>
  <c r="AH402"/>
  <c r="AG404"/>
  <c r="AG403"/>
  <c r="AG402"/>
  <c r="AE404"/>
  <c r="AE403"/>
  <c r="AD404"/>
  <c r="AD403"/>
  <c r="AD402"/>
  <c r="AA404"/>
  <c r="AA403"/>
  <c r="Z404"/>
  <c r="Z403"/>
  <c r="Z402"/>
  <c r="Y404"/>
  <c r="Y403"/>
  <c r="Y402"/>
  <c r="W404"/>
  <c r="W403"/>
  <c r="V404"/>
  <c r="V403"/>
  <c r="V402"/>
  <c r="U404"/>
  <c r="U403"/>
  <c r="U402"/>
  <c r="R404"/>
  <c r="R403"/>
  <c r="R402"/>
  <c r="Q404"/>
  <c r="Q403"/>
  <c r="Q402"/>
  <c r="N404"/>
  <c r="N403"/>
  <c r="N402"/>
  <c r="M404"/>
  <c r="M403"/>
  <c r="M402"/>
  <c r="L404"/>
  <c r="K404"/>
  <c r="K403"/>
  <c r="J404"/>
  <c r="J403"/>
  <c r="J402"/>
  <c r="I404"/>
  <c r="I403"/>
  <c r="I402"/>
  <c r="H404"/>
  <c r="G404"/>
  <c r="G403"/>
  <c r="F404"/>
  <c r="F403"/>
  <c r="F402"/>
  <c r="E404"/>
  <c r="E403"/>
  <c r="E402"/>
  <c r="AK403"/>
  <c r="AK402"/>
  <c r="AJ403"/>
  <c r="AJ402"/>
  <c r="T403"/>
  <c r="T402"/>
  <c r="L403"/>
  <c r="L402"/>
  <c r="H403"/>
  <c r="H402"/>
  <c r="AQ402"/>
  <c r="AQ401"/>
  <c r="AM402"/>
  <c r="AM401"/>
  <c r="AI402"/>
  <c r="AE402"/>
  <c r="AA402"/>
  <c r="AA401"/>
  <c r="W402"/>
  <c r="W401"/>
  <c r="O402"/>
  <c r="K402"/>
  <c r="K401"/>
  <c r="G402"/>
  <c r="G401"/>
  <c r="AH401"/>
  <c r="V401"/>
  <c r="N401"/>
  <c r="F401"/>
  <c r="AQ400"/>
  <c r="AP400"/>
  <c r="AO400"/>
  <c r="AF400"/>
  <c r="AN400"/>
  <c r="AE400"/>
  <c r="AD400"/>
  <c r="AC400"/>
  <c r="T400"/>
  <c r="S400"/>
  <c r="S399"/>
  <c r="S398"/>
  <c r="S397"/>
  <c r="R400"/>
  <c r="Q400"/>
  <c r="Q399"/>
  <c r="J400"/>
  <c r="E400"/>
  <c r="AP399"/>
  <c r="AM399"/>
  <c r="AM398"/>
  <c r="AM397"/>
  <c r="AM386"/>
  <c r="AL399"/>
  <c r="AK399"/>
  <c r="AJ399"/>
  <c r="AJ398"/>
  <c r="AI399"/>
  <c r="AH399"/>
  <c r="AG399"/>
  <c r="AO399"/>
  <c r="AF399"/>
  <c r="AN399"/>
  <c r="AA399"/>
  <c r="AA398"/>
  <c r="AA397"/>
  <c r="AA386"/>
  <c r="Z399"/>
  <c r="Z398"/>
  <c r="Z397"/>
  <c r="Y399"/>
  <c r="X399"/>
  <c r="X398"/>
  <c r="W399"/>
  <c r="W398"/>
  <c r="V399"/>
  <c r="AD399"/>
  <c r="U399"/>
  <c r="AC399"/>
  <c r="R399"/>
  <c r="R398"/>
  <c r="R397"/>
  <c r="N399"/>
  <c r="N398"/>
  <c r="N397"/>
  <c r="N386"/>
  <c r="M399"/>
  <c r="L399"/>
  <c r="L398"/>
  <c r="L397"/>
  <c r="K399"/>
  <c r="K398"/>
  <c r="K397"/>
  <c r="J399"/>
  <c r="J398"/>
  <c r="J397"/>
  <c r="I399"/>
  <c r="H399"/>
  <c r="H398"/>
  <c r="G399"/>
  <c r="G398"/>
  <c r="G397"/>
  <c r="F399"/>
  <c r="AL398"/>
  <c r="AL397"/>
  <c r="AK398"/>
  <c r="AK397"/>
  <c r="AK386"/>
  <c r="AH398"/>
  <c r="AH397"/>
  <c r="AG398"/>
  <c r="Y398"/>
  <c r="V398"/>
  <c r="V397"/>
  <c r="U398"/>
  <c r="Q398"/>
  <c r="Q397"/>
  <c r="M398"/>
  <c r="M397"/>
  <c r="M386"/>
  <c r="I398"/>
  <c r="I397"/>
  <c r="I386"/>
  <c r="AJ397"/>
  <c r="X397"/>
  <c r="H397"/>
  <c r="AQ396"/>
  <c r="AQ395"/>
  <c r="AQ394"/>
  <c r="AQ393"/>
  <c r="AP396"/>
  <c r="AO396"/>
  <c r="AF396"/>
  <c r="AN396"/>
  <c r="AE396"/>
  <c r="AD396"/>
  <c r="AC396"/>
  <c r="AC395"/>
  <c r="AC394"/>
  <c r="AC393"/>
  <c r="AB396"/>
  <c r="T396"/>
  <c r="S396"/>
  <c r="S395"/>
  <c r="S394"/>
  <c r="S393"/>
  <c r="R396"/>
  <c r="R395"/>
  <c r="R394"/>
  <c r="Q396"/>
  <c r="Q395"/>
  <c r="Q394"/>
  <c r="Q393"/>
  <c r="J396"/>
  <c r="J395"/>
  <c r="J394"/>
  <c r="J393"/>
  <c r="E396"/>
  <c r="AP395"/>
  <c r="AP394"/>
  <c r="AO395"/>
  <c r="AO394"/>
  <c r="AO393"/>
  <c r="AN395"/>
  <c r="AN394"/>
  <c r="AN393"/>
  <c r="AM395"/>
  <c r="AL395"/>
  <c r="AL394"/>
  <c r="AK395"/>
  <c r="AK394"/>
  <c r="AK393"/>
  <c r="AJ395"/>
  <c r="AJ394"/>
  <c r="AJ393"/>
  <c r="AI395"/>
  <c r="AH395"/>
  <c r="AH394"/>
  <c r="AH393"/>
  <c r="AG395"/>
  <c r="AG394"/>
  <c r="AG393"/>
  <c r="AF395"/>
  <c r="AF394"/>
  <c r="AF393"/>
  <c r="AE395"/>
  <c r="AD395"/>
  <c r="AD394"/>
  <c r="AB395"/>
  <c r="AB394"/>
  <c r="AB393"/>
  <c r="AA395"/>
  <c r="Z395"/>
  <c r="Z394"/>
  <c r="Y395"/>
  <c r="Y394"/>
  <c r="Y393"/>
  <c r="X395"/>
  <c r="X394"/>
  <c r="X393"/>
  <c r="W395"/>
  <c r="V395"/>
  <c r="V394"/>
  <c r="U395"/>
  <c r="U394"/>
  <c r="U393"/>
  <c r="T395"/>
  <c r="T394"/>
  <c r="T393"/>
  <c r="N395"/>
  <c r="N394"/>
  <c r="M395"/>
  <c r="M394"/>
  <c r="M393"/>
  <c r="L395"/>
  <c r="L394"/>
  <c r="L393"/>
  <c r="K395"/>
  <c r="I395"/>
  <c r="I394"/>
  <c r="I393"/>
  <c r="H395"/>
  <c r="G395"/>
  <c r="F395"/>
  <c r="F394"/>
  <c r="F393"/>
  <c r="AM394"/>
  <c r="AM393"/>
  <c r="AI394"/>
  <c r="AI393"/>
  <c r="AE394"/>
  <c r="AE393"/>
  <c r="AA394"/>
  <c r="AA393"/>
  <c r="W394"/>
  <c r="W393"/>
  <c r="K394"/>
  <c r="K393"/>
  <c r="G394"/>
  <c r="G393"/>
  <c r="AP393"/>
  <c r="AL393"/>
  <c r="AL386"/>
  <c r="AD393"/>
  <c r="Z393"/>
  <c r="Z386"/>
  <c r="V393"/>
  <c r="V386"/>
  <c r="R393"/>
  <c r="N393"/>
  <c r="AQ392"/>
  <c r="AP392"/>
  <c r="AO392"/>
  <c r="AF392"/>
  <c r="AN392"/>
  <c r="AE392"/>
  <c r="AD392"/>
  <c r="AC392"/>
  <c r="T392"/>
  <c r="AB392"/>
  <c r="E392"/>
  <c r="AO391"/>
  <c r="AI391"/>
  <c r="AQ391"/>
  <c r="AH391"/>
  <c r="AP391"/>
  <c r="AG391"/>
  <c r="AG390"/>
  <c r="AF391"/>
  <c r="AN391"/>
  <c r="AE391"/>
  <c r="AD391"/>
  <c r="AC391"/>
  <c r="V391"/>
  <c r="U391"/>
  <c r="U390"/>
  <c r="T391"/>
  <c r="AB391"/>
  <c r="H391"/>
  <c r="G391"/>
  <c r="F391"/>
  <c r="F390"/>
  <c r="E391"/>
  <c r="AQ390"/>
  <c r="AI390"/>
  <c r="AF390"/>
  <c r="AN390"/>
  <c r="AE390"/>
  <c r="V390"/>
  <c r="AD390"/>
  <c r="H390"/>
  <c r="H389"/>
  <c r="G390"/>
  <c r="AQ389"/>
  <c r="AP389"/>
  <c r="AO389"/>
  <c r="AF389"/>
  <c r="AN389"/>
  <c r="AE389"/>
  <c r="AD389"/>
  <c r="AC389"/>
  <c r="T389"/>
  <c r="AB389"/>
  <c r="AI388"/>
  <c r="AQ388"/>
  <c r="AH388"/>
  <c r="AG388"/>
  <c r="AO388"/>
  <c r="AE388"/>
  <c r="AD388"/>
  <c r="U388"/>
  <c r="F388"/>
  <c r="AI387"/>
  <c r="AE387"/>
  <c r="AD387"/>
  <c r="G387"/>
  <c r="G386"/>
  <c r="F387"/>
  <c r="R386"/>
  <c r="AQ385"/>
  <c r="AP385"/>
  <c r="AO385"/>
  <c r="AN385"/>
  <c r="AF385"/>
  <c r="AE385"/>
  <c r="AD385"/>
  <c r="AC385"/>
  <c r="X385"/>
  <c r="T385"/>
  <c r="R385"/>
  <c r="Q385"/>
  <c r="Q384"/>
  <c r="Q383"/>
  <c r="Q382"/>
  <c r="O385"/>
  <c r="S385"/>
  <c r="S384"/>
  <c r="S383"/>
  <c r="S382"/>
  <c r="S375"/>
  <c r="J385"/>
  <c r="E385"/>
  <c r="E384"/>
  <c r="E383"/>
  <c r="E382"/>
  <c r="AQ384"/>
  <c r="AM384"/>
  <c r="AM383"/>
  <c r="AM382"/>
  <c r="AL384"/>
  <c r="AL383"/>
  <c r="AL382"/>
  <c r="AK384"/>
  <c r="AJ384"/>
  <c r="AJ383"/>
  <c r="AI384"/>
  <c r="AI383"/>
  <c r="AH384"/>
  <c r="AG384"/>
  <c r="AO384"/>
  <c r="AF384"/>
  <c r="AN384"/>
  <c r="AA384"/>
  <c r="AA383"/>
  <c r="AA382"/>
  <c r="Z384"/>
  <c r="Z383"/>
  <c r="Z382"/>
  <c r="Y384"/>
  <c r="X384"/>
  <c r="X383"/>
  <c r="X382"/>
  <c r="W384"/>
  <c r="W383"/>
  <c r="V384"/>
  <c r="U384"/>
  <c r="AC384"/>
  <c r="R384"/>
  <c r="O384"/>
  <c r="O383"/>
  <c r="O382"/>
  <c r="N384"/>
  <c r="M384"/>
  <c r="L384"/>
  <c r="L383"/>
  <c r="K384"/>
  <c r="K383"/>
  <c r="K382"/>
  <c r="K375"/>
  <c r="J384"/>
  <c r="I384"/>
  <c r="H384"/>
  <c r="H383"/>
  <c r="G384"/>
  <c r="G383"/>
  <c r="G382"/>
  <c r="F384"/>
  <c r="AK383"/>
  <c r="AG383"/>
  <c r="AO383"/>
  <c r="Y383"/>
  <c r="U383"/>
  <c r="AC383"/>
  <c r="R383"/>
  <c r="R382"/>
  <c r="N383"/>
  <c r="M383"/>
  <c r="J383"/>
  <c r="J382"/>
  <c r="I383"/>
  <c r="F383"/>
  <c r="AK382"/>
  <c r="AJ382"/>
  <c r="AG382"/>
  <c r="AO382"/>
  <c r="Y382"/>
  <c r="AC382"/>
  <c r="U382"/>
  <c r="N382"/>
  <c r="M382"/>
  <c r="L382"/>
  <c r="I382"/>
  <c r="H382"/>
  <c r="F382"/>
  <c r="AQ381"/>
  <c r="AP381"/>
  <c r="AO381"/>
  <c r="AF381"/>
  <c r="AE381"/>
  <c r="AD381"/>
  <c r="AC381"/>
  <c r="AB381"/>
  <c r="T381"/>
  <c r="E381"/>
  <c r="E380"/>
  <c r="E379"/>
  <c r="AP380"/>
  <c r="AI380"/>
  <c r="AH380"/>
  <c r="AH379"/>
  <c r="AP379"/>
  <c r="AG380"/>
  <c r="AO380"/>
  <c r="AE380"/>
  <c r="W380"/>
  <c r="W379"/>
  <c r="V380"/>
  <c r="U380"/>
  <c r="AC380"/>
  <c r="T380"/>
  <c r="T379"/>
  <c r="I380"/>
  <c r="H380"/>
  <c r="H379"/>
  <c r="G380"/>
  <c r="F380"/>
  <c r="AG379"/>
  <c r="AO379"/>
  <c r="AE379"/>
  <c r="AB379"/>
  <c r="U379"/>
  <c r="AC379"/>
  <c r="I379"/>
  <c r="G379"/>
  <c r="F379"/>
  <c r="AQ378"/>
  <c r="AP378"/>
  <c r="AO378"/>
  <c r="AN378"/>
  <c r="AF378"/>
  <c r="AE378"/>
  <c r="AD378"/>
  <c r="AC378"/>
  <c r="T378"/>
  <c r="S378"/>
  <c r="R378"/>
  <c r="Q378"/>
  <c r="J378"/>
  <c r="J377"/>
  <c r="J376"/>
  <c r="E378"/>
  <c r="AQ377"/>
  <c r="AO377"/>
  <c r="AM377"/>
  <c r="AM376"/>
  <c r="AL377"/>
  <c r="AK377"/>
  <c r="AJ377"/>
  <c r="AI377"/>
  <c r="AI376"/>
  <c r="AQ376"/>
  <c r="AH377"/>
  <c r="AG377"/>
  <c r="AF377"/>
  <c r="AN377"/>
  <c r="AD377"/>
  <c r="AA377"/>
  <c r="AA376"/>
  <c r="AA375"/>
  <c r="Z377"/>
  <c r="Y377"/>
  <c r="X377"/>
  <c r="W377"/>
  <c r="V377"/>
  <c r="U377"/>
  <c r="S377"/>
  <c r="S376"/>
  <c r="R377"/>
  <c r="R376"/>
  <c r="Q377"/>
  <c r="N377"/>
  <c r="M377"/>
  <c r="M376"/>
  <c r="M375"/>
  <c r="L377"/>
  <c r="K377"/>
  <c r="K376"/>
  <c r="I377"/>
  <c r="H377"/>
  <c r="G377"/>
  <c r="G376"/>
  <c r="F377"/>
  <c r="E377"/>
  <c r="AL376"/>
  <c r="AL375"/>
  <c r="AK376"/>
  <c r="AJ376"/>
  <c r="AJ375"/>
  <c r="AG376"/>
  <c r="AG375"/>
  <c r="AO375"/>
  <c r="AF376"/>
  <c r="AN376"/>
  <c r="Z376"/>
  <c r="Y376"/>
  <c r="Y375"/>
  <c r="X376"/>
  <c r="V376"/>
  <c r="AD376"/>
  <c r="Q376"/>
  <c r="Q375"/>
  <c r="N376"/>
  <c r="L376"/>
  <c r="I376"/>
  <c r="I375"/>
  <c r="H376"/>
  <c r="F376"/>
  <c r="AM375"/>
  <c r="AK375"/>
  <c r="X375"/>
  <c r="H375"/>
  <c r="AQ374"/>
  <c r="AP374"/>
  <c r="AO374"/>
  <c r="AN374"/>
  <c r="AF374"/>
  <c r="AE374"/>
  <c r="AD374"/>
  <c r="AC374"/>
  <c r="T374"/>
  <c r="AB374"/>
  <c r="S374"/>
  <c r="R374"/>
  <c r="R373"/>
  <c r="R372"/>
  <c r="Q374"/>
  <c r="J374"/>
  <c r="J373"/>
  <c r="J372"/>
  <c r="E374"/>
  <c r="E373"/>
  <c r="E372"/>
  <c r="AM373"/>
  <c r="AM372"/>
  <c r="AL373"/>
  <c r="AK373"/>
  <c r="AK372"/>
  <c r="AJ373"/>
  <c r="AJ372"/>
  <c r="AI373"/>
  <c r="AQ373"/>
  <c r="AH373"/>
  <c r="AP373"/>
  <c r="AG373"/>
  <c r="AF373"/>
  <c r="AN373"/>
  <c r="AE373"/>
  <c r="AA373"/>
  <c r="Z373"/>
  <c r="Y373"/>
  <c r="Y372"/>
  <c r="X373"/>
  <c r="W373"/>
  <c r="V373"/>
  <c r="AD373"/>
  <c r="U373"/>
  <c r="U372"/>
  <c r="AC372"/>
  <c r="T373"/>
  <c r="T372"/>
  <c r="S373"/>
  <c r="Q373"/>
  <c r="Q372"/>
  <c r="N373"/>
  <c r="M373"/>
  <c r="M372"/>
  <c r="L373"/>
  <c r="K373"/>
  <c r="I373"/>
  <c r="I372"/>
  <c r="H373"/>
  <c r="G373"/>
  <c r="F373"/>
  <c r="AQ372"/>
  <c r="AL372"/>
  <c r="AI372"/>
  <c r="AH372"/>
  <c r="AP372"/>
  <c r="AF372"/>
  <c r="AN372"/>
  <c r="AA372"/>
  <c r="Z372"/>
  <c r="X372"/>
  <c r="W372"/>
  <c r="V372"/>
  <c r="AD372"/>
  <c r="S372"/>
  <c r="N372"/>
  <c r="L372"/>
  <c r="K372"/>
  <c r="H372"/>
  <c r="G372"/>
  <c r="F372"/>
  <c r="AQ371"/>
  <c r="AP371"/>
  <c r="AO371"/>
  <c r="AF371"/>
  <c r="AE371"/>
  <c r="AD371"/>
  <c r="AC371"/>
  <c r="AB371"/>
  <c r="T371"/>
  <c r="S371"/>
  <c r="S370"/>
  <c r="S369"/>
  <c r="R371"/>
  <c r="Q371"/>
  <c r="Q370"/>
  <c r="O371"/>
  <c r="O370" s="1"/>
  <c r="O369" s="1"/>
  <c r="J371"/>
  <c r="J370"/>
  <c r="J369"/>
  <c r="E371"/>
  <c r="AP370"/>
  <c r="AM370"/>
  <c r="AM369"/>
  <c r="AL370"/>
  <c r="AK370"/>
  <c r="AJ370"/>
  <c r="AJ369"/>
  <c r="AI370"/>
  <c r="AH370"/>
  <c r="AG370"/>
  <c r="AO370"/>
  <c r="AE370"/>
  <c r="AA370"/>
  <c r="Z370"/>
  <c r="Z369"/>
  <c r="Y370"/>
  <c r="X370"/>
  <c r="X369"/>
  <c r="W370"/>
  <c r="V370"/>
  <c r="AD370"/>
  <c r="U370"/>
  <c r="AC370"/>
  <c r="T370"/>
  <c r="T369"/>
  <c r="AB369"/>
  <c r="R370"/>
  <c r="R369"/>
  <c r="N370"/>
  <c r="M370"/>
  <c r="L370"/>
  <c r="L369"/>
  <c r="K370"/>
  <c r="K369"/>
  <c r="I370"/>
  <c r="H370"/>
  <c r="H369"/>
  <c r="G370"/>
  <c r="G369"/>
  <c r="F370"/>
  <c r="AL369"/>
  <c r="AK369"/>
  <c r="AH369"/>
  <c r="AG369"/>
  <c r="AO369"/>
  <c r="AA369"/>
  <c r="Y369"/>
  <c r="AC369"/>
  <c r="W369"/>
  <c r="AE369"/>
  <c r="V369"/>
  <c r="AD369"/>
  <c r="U369"/>
  <c r="Q369"/>
  <c r="N369"/>
  <c r="M369"/>
  <c r="I369"/>
  <c r="F369"/>
  <c r="E369"/>
  <c r="AQ368"/>
  <c r="AP368"/>
  <c r="AO368"/>
  <c r="AN368"/>
  <c r="AF368"/>
  <c r="AE368"/>
  <c r="AD368"/>
  <c r="AC368"/>
  <c r="T368"/>
  <c r="S368"/>
  <c r="R368"/>
  <c r="Q368"/>
  <c r="J368"/>
  <c r="J367"/>
  <c r="J366"/>
  <c r="E368"/>
  <c r="AQ367"/>
  <c r="AO367"/>
  <c r="AM367"/>
  <c r="AM366"/>
  <c r="AL367"/>
  <c r="AK367"/>
  <c r="AK366"/>
  <c r="AO366"/>
  <c r="AJ367"/>
  <c r="AI367"/>
  <c r="AI366"/>
  <c r="AQ366"/>
  <c r="AH367"/>
  <c r="AG367"/>
  <c r="AF367"/>
  <c r="AN367"/>
  <c r="AD367"/>
  <c r="AA367"/>
  <c r="AA366"/>
  <c r="Z367"/>
  <c r="Y367"/>
  <c r="X367"/>
  <c r="W367"/>
  <c r="V367"/>
  <c r="U367"/>
  <c r="S367"/>
  <c r="S366"/>
  <c r="R367"/>
  <c r="R366"/>
  <c r="Q367"/>
  <c r="N367"/>
  <c r="M367"/>
  <c r="M366"/>
  <c r="L367"/>
  <c r="K367"/>
  <c r="K366"/>
  <c r="I367"/>
  <c r="H367"/>
  <c r="G367"/>
  <c r="G366"/>
  <c r="F367"/>
  <c r="E367"/>
  <c r="AL366"/>
  <c r="AJ366"/>
  <c r="AN366"/>
  <c r="AG366"/>
  <c r="AF366"/>
  <c r="AD366"/>
  <c r="Z366"/>
  <c r="Y366"/>
  <c r="X366"/>
  <c r="V366"/>
  <c r="Q366"/>
  <c r="N366"/>
  <c r="L366"/>
  <c r="I366"/>
  <c r="H366"/>
  <c r="AQ365"/>
  <c r="AP365"/>
  <c r="AO365"/>
  <c r="AF365"/>
  <c r="AE365"/>
  <c r="AD365"/>
  <c r="AC365"/>
  <c r="AB365"/>
  <c r="T365"/>
  <c r="S365"/>
  <c r="S364"/>
  <c r="R365"/>
  <c r="Q365"/>
  <c r="O365"/>
  <c r="O364" s="1"/>
  <c r="O363" s="1"/>
  <c r="J365"/>
  <c r="E365"/>
  <c r="AM364"/>
  <c r="AL364"/>
  <c r="AL363"/>
  <c r="AK364"/>
  <c r="AK363"/>
  <c r="AJ364"/>
  <c r="AI364"/>
  <c r="AQ364"/>
  <c r="AH364"/>
  <c r="AH363"/>
  <c r="AP363"/>
  <c r="AG364"/>
  <c r="AA364"/>
  <c r="Z364"/>
  <c r="Z363"/>
  <c r="Y364"/>
  <c r="X364"/>
  <c r="X363"/>
  <c r="W364"/>
  <c r="AE364"/>
  <c r="V364"/>
  <c r="U364"/>
  <c r="AC364"/>
  <c r="T364"/>
  <c r="T363"/>
  <c r="R364"/>
  <c r="R363"/>
  <c r="Q364"/>
  <c r="Q363"/>
  <c r="N364"/>
  <c r="N363"/>
  <c r="M364"/>
  <c r="L364"/>
  <c r="L363"/>
  <c r="K364"/>
  <c r="J364"/>
  <c r="J363"/>
  <c r="I364"/>
  <c r="H364"/>
  <c r="H363"/>
  <c r="G364"/>
  <c r="F364"/>
  <c r="AM363"/>
  <c r="AJ363"/>
  <c r="AI363"/>
  <c r="AQ363"/>
  <c r="AA363"/>
  <c r="AE363"/>
  <c r="Y363"/>
  <c r="W363"/>
  <c r="U363"/>
  <c r="AC363"/>
  <c r="S363"/>
  <c r="M363"/>
  <c r="K363"/>
  <c r="I363"/>
  <c r="G363"/>
  <c r="AQ362"/>
  <c r="AP362"/>
  <c r="AO362"/>
  <c r="AN362"/>
  <c r="AJ362"/>
  <c r="AJ361"/>
  <c r="AF362"/>
  <c r="AF361"/>
  <c r="AE362"/>
  <c r="AD362"/>
  <c r="AC362"/>
  <c r="X362"/>
  <c r="T362"/>
  <c r="S362"/>
  <c r="S361"/>
  <c r="S360"/>
  <c r="R362"/>
  <c r="Q362"/>
  <c r="J362"/>
  <c r="J361"/>
  <c r="J360"/>
  <c r="E362"/>
  <c r="AO361"/>
  <c r="AM361"/>
  <c r="AM360"/>
  <c r="AL361"/>
  <c r="AP361"/>
  <c r="AK361"/>
  <c r="AI361"/>
  <c r="AH361"/>
  <c r="AG361"/>
  <c r="AD361"/>
  <c r="AA361"/>
  <c r="AA360"/>
  <c r="Z361"/>
  <c r="Y361"/>
  <c r="X361"/>
  <c r="W361"/>
  <c r="V361"/>
  <c r="U361"/>
  <c r="R361"/>
  <c r="R360"/>
  <c r="Q361"/>
  <c r="N361"/>
  <c r="M361"/>
  <c r="M360"/>
  <c r="L361"/>
  <c r="K361"/>
  <c r="K360"/>
  <c r="I361"/>
  <c r="H361"/>
  <c r="G361"/>
  <c r="G360"/>
  <c r="F361"/>
  <c r="E361"/>
  <c r="E360"/>
  <c r="AL360"/>
  <c r="AP360"/>
  <c r="AK360"/>
  <c r="AJ360"/>
  <c r="AH360"/>
  <c r="AG360"/>
  <c r="AO360"/>
  <c r="AD360"/>
  <c r="Z360"/>
  <c r="Y360"/>
  <c r="X360"/>
  <c r="V360"/>
  <c r="Q360"/>
  <c r="N360"/>
  <c r="L360"/>
  <c r="I360"/>
  <c r="H360"/>
  <c r="F360"/>
  <c r="AQ359"/>
  <c r="AP359"/>
  <c r="AO359"/>
  <c r="AF359"/>
  <c r="AE359"/>
  <c r="AD359"/>
  <c r="AC359"/>
  <c r="AB359"/>
  <c r="T359"/>
  <c r="S359"/>
  <c r="S358"/>
  <c r="R359"/>
  <c r="Q359"/>
  <c r="O359"/>
  <c r="O358"/>
  <c r="O357" s="1"/>
  <c r="J359"/>
  <c r="E359"/>
  <c r="E358"/>
  <c r="E357"/>
  <c r="AM358"/>
  <c r="AL358"/>
  <c r="AL357"/>
  <c r="AK358"/>
  <c r="AK357"/>
  <c r="AJ358"/>
  <c r="AJ357"/>
  <c r="AI358"/>
  <c r="AQ358"/>
  <c r="AH358"/>
  <c r="AH357"/>
  <c r="AP357"/>
  <c r="AG358"/>
  <c r="AA358"/>
  <c r="Z358"/>
  <c r="Z357"/>
  <c r="Y358"/>
  <c r="X358"/>
  <c r="W358"/>
  <c r="AE358"/>
  <c r="V358"/>
  <c r="U358"/>
  <c r="AC358"/>
  <c r="T358"/>
  <c r="T357"/>
  <c r="R358"/>
  <c r="R357"/>
  <c r="Q358"/>
  <c r="Q357"/>
  <c r="N358"/>
  <c r="N357"/>
  <c r="M358"/>
  <c r="L358"/>
  <c r="L357"/>
  <c r="K358"/>
  <c r="J358"/>
  <c r="J357"/>
  <c r="I358"/>
  <c r="I357"/>
  <c r="H358"/>
  <c r="G358"/>
  <c r="F358"/>
  <c r="F357"/>
  <c r="AM357"/>
  <c r="AI357"/>
  <c r="AQ357"/>
  <c r="AA357"/>
  <c r="Y357"/>
  <c r="X357"/>
  <c r="W357"/>
  <c r="U357"/>
  <c r="AC357"/>
  <c r="S357"/>
  <c r="M357"/>
  <c r="K357"/>
  <c r="H357"/>
  <c r="G357"/>
  <c r="AQ356"/>
  <c r="AP356"/>
  <c r="AO356"/>
  <c r="AN356"/>
  <c r="AF356"/>
  <c r="AE356"/>
  <c r="AD356"/>
  <c r="AC356"/>
  <c r="T356"/>
  <c r="AB356"/>
  <c r="S356"/>
  <c r="R356"/>
  <c r="R355"/>
  <c r="R354"/>
  <c r="Q356"/>
  <c r="J356"/>
  <c r="J355"/>
  <c r="J354"/>
  <c r="E356"/>
  <c r="E355"/>
  <c r="E354"/>
  <c r="AM355"/>
  <c r="AM354"/>
  <c r="AL355"/>
  <c r="AK355"/>
  <c r="AK354"/>
  <c r="AJ355"/>
  <c r="AJ354"/>
  <c r="AI355"/>
  <c r="AQ355"/>
  <c r="AH355"/>
  <c r="AP355"/>
  <c r="AG355"/>
  <c r="AF355"/>
  <c r="AN355"/>
  <c r="AE355"/>
  <c r="AA355"/>
  <c r="Z355"/>
  <c r="Y355"/>
  <c r="Y354"/>
  <c r="X355"/>
  <c r="W355"/>
  <c r="V355"/>
  <c r="AD355"/>
  <c r="U355"/>
  <c r="U354"/>
  <c r="AC354"/>
  <c r="T355"/>
  <c r="T354"/>
  <c r="S355"/>
  <c r="Q355"/>
  <c r="Q354"/>
  <c r="N355"/>
  <c r="M355"/>
  <c r="M354"/>
  <c r="L355"/>
  <c r="K355"/>
  <c r="I355"/>
  <c r="I354"/>
  <c r="H355"/>
  <c r="G355"/>
  <c r="F355"/>
  <c r="AQ354"/>
  <c r="AL354"/>
  <c r="AI354"/>
  <c r="AH354"/>
  <c r="AP354"/>
  <c r="AF354"/>
  <c r="AN354"/>
  <c r="AA354"/>
  <c r="Z354"/>
  <c r="X354"/>
  <c r="W354"/>
  <c r="V354"/>
  <c r="AD354"/>
  <c r="S354"/>
  <c r="N354"/>
  <c r="L354"/>
  <c r="K354"/>
  <c r="H354"/>
  <c r="G354"/>
  <c r="F354"/>
  <c r="AQ353"/>
  <c r="AP353"/>
  <c r="AO353"/>
  <c r="AF353"/>
  <c r="AE353"/>
  <c r="AD353"/>
  <c r="AC353"/>
  <c r="AB353"/>
  <c r="T353"/>
  <c r="S353"/>
  <c r="S352"/>
  <c r="S351"/>
  <c r="R353"/>
  <c r="Q353"/>
  <c r="Q352"/>
  <c r="O353"/>
  <c r="O352" s="1"/>
  <c r="O351" s="1"/>
  <c r="J353"/>
  <c r="E353"/>
  <c r="AP352"/>
  <c r="AM352"/>
  <c r="AM351"/>
  <c r="AL352"/>
  <c r="AK352"/>
  <c r="AJ352"/>
  <c r="AJ351"/>
  <c r="AI352"/>
  <c r="AH352"/>
  <c r="AG352"/>
  <c r="AO352"/>
  <c r="AE352"/>
  <c r="AA352"/>
  <c r="Z352"/>
  <c r="Z351"/>
  <c r="Y352"/>
  <c r="X352"/>
  <c r="X351"/>
  <c r="W352"/>
  <c r="V352"/>
  <c r="AD352"/>
  <c r="U352"/>
  <c r="AC352"/>
  <c r="T352"/>
  <c r="T351"/>
  <c r="AB351"/>
  <c r="R352"/>
  <c r="R351"/>
  <c r="N352"/>
  <c r="M352"/>
  <c r="L352"/>
  <c r="L351"/>
  <c r="K352"/>
  <c r="K351"/>
  <c r="J352"/>
  <c r="J351"/>
  <c r="I352"/>
  <c r="H352"/>
  <c r="H351"/>
  <c r="G352"/>
  <c r="G351"/>
  <c r="F352"/>
  <c r="E352"/>
  <c r="AL351"/>
  <c r="AK351"/>
  <c r="AH351"/>
  <c r="AG351"/>
  <c r="AO351"/>
  <c r="AA351"/>
  <c r="Y351"/>
  <c r="AC351"/>
  <c r="W351"/>
  <c r="AE351"/>
  <c r="V351"/>
  <c r="AD351"/>
  <c r="U351"/>
  <c r="Q351"/>
  <c r="N351"/>
  <c r="M351"/>
  <c r="I351"/>
  <c r="F351"/>
  <c r="E351"/>
  <c r="AQ350"/>
  <c r="AP350"/>
  <c r="AO350"/>
  <c r="AN350"/>
  <c r="AF350"/>
  <c r="AE350"/>
  <c r="AD350"/>
  <c r="AC350"/>
  <c r="T350"/>
  <c r="S350"/>
  <c r="R350"/>
  <c r="Q350"/>
  <c r="J350"/>
  <c r="J349"/>
  <c r="J348"/>
  <c r="E350"/>
  <c r="AQ349"/>
  <c r="AO349"/>
  <c r="AM349"/>
  <c r="AM348"/>
  <c r="AL349"/>
  <c r="AL348"/>
  <c r="AK349"/>
  <c r="AK348"/>
  <c r="AJ349"/>
  <c r="AI349"/>
  <c r="AI348"/>
  <c r="AQ348"/>
  <c r="AH349"/>
  <c r="AG349"/>
  <c r="AF349"/>
  <c r="AN349"/>
  <c r="AD349"/>
  <c r="AA349"/>
  <c r="AA348"/>
  <c r="Z349"/>
  <c r="Y349"/>
  <c r="X349"/>
  <c r="W349"/>
  <c r="V349"/>
  <c r="U349"/>
  <c r="S349"/>
  <c r="S348"/>
  <c r="R349"/>
  <c r="R348"/>
  <c r="Q349"/>
  <c r="N349"/>
  <c r="M349"/>
  <c r="M348"/>
  <c r="L349"/>
  <c r="K349"/>
  <c r="K348"/>
  <c r="I349"/>
  <c r="H349"/>
  <c r="G349"/>
  <c r="F349"/>
  <c r="AO348"/>
  <c r="AJ348"/>
  <c r="AN348"/>
  <c r="AG348"/>
  <c r="AF348"/>
  <c r="AD348"/>
  <c r="Z348"/>
  <c r="Y348"/>
  <c r="X348"/>
  <c r="V348"/>
  <c r="Q348"/>
  <c r="N348"/>
  <c r="L348"/>
  <c r="I348"/>
  <c r="H348"/>
  <c r="F348"/>
  <c r="AQ347"/>
  <c r="AP347"/>
  <c r="AO347"/>
  <c r="AF347"/>
  <c r="AE347"/>
  <c r="AD347"/>
  <c r="AC347"/>
  <c r="AB347"/>
  <c r="T347"/>
  <c r="S347"/>
  <c r="S346"/>
  <c r="R347"/>
  <c r="Q347"/>
  <c r="O347"/>
  <c r="O346" s="1"/>
  <c r="O345" s="1"/>
  <c r="J347"/>
  <c r="E347"/>
  <c r="AM346"/>
  <c r="AL346"/>
  <c r="AL345"/>
  <c r="AK346"/>
  <c r="AK345"/>
  <c r="AJ346"/>
  <c r="AI346"/>
  <c r="AQ346"/>
  <c r="AH346"/>
  <c r="AH345"/>
  <c r="AP345"/>
  <c r="AG346"/>
  <c r="AA346"/>
  <c r="Z346"/>
  <c r="Z345"/>
  <c r="Y346"/>
  <c r="X346"/>
  <c r="X345"/>
  <c r="W346"/>
  <c r="AE346"/>
  <c r="V346"/>
  <c r="U346"/>
  <c r="AC346"/>
  <c r="T346"/>
  <c r="T345"/>
  <c r="R346"/>
  <c r="R345"/>
  <c r="Q346"/>
  <c r="Q345"/>
  <c r="N346"/>
  <c r="N345"/>
  <c r="M346"/>
  <c r="L346"/>
  <c r="L345"/>
  <c r="L328"/>
  <c r="K346"/>
  <c r="J346"/>
  <c r="J345"/>
  <c r="I346"/>
  <c r="H346"/>
  <c r="H345"/>
  <c r="G346"/>
  <c r="F346"/>
  <c r="AM345"/>
  <c r="AJ345"/>
  <c r="AI345"/>
  <c r="AA345"/>
  <c r="AE345"/>
  <c r="Y345"/>
  <c r="W345"/>
  <c r="U345"/>
  <c r="AC345"/>
  <c r="S345"/>
  <c r="M345"/>
  <c r="K345"/>
  <c r="I345"/>
  <c r="G345"/>
  <c r="AQ344"/>
  <c r="AP344"/>
  <c r="AG344"/>
  <c r="AE344"/>
  <c r="AD344"/>
  <c r="AC344"/>
  <c r="AB344"/>
  <c r="U344"/>
  <c r="T344"/>
  <c r="T343"/>
  <c r="AB343"/>
  <c r="S344"/>
  <c r="S343"/>
  <c r="R344"/>
  <c r="Q344"/>
  <c r="O344"/>
  <c r="O343"/>
  <c r="O342" s="1"/>
  <c r="J344"/>
  <c r="E344"/>
  <c r="AP343"/>
  <c r="AM343"/>
  <c r="AL343"/>
  <c r="AK343"/>
  <c r="AJ343"/>
  <c r="AI343"/>
  <c r="AQ343"/>
  <c r="AH343"/>
  <c r="AG343"/>
  <c r="AO343"/>
  <c r="AD343"/>
  <c r="AA343"/>
  <c r="Z343"/>
  <c r="Z342"/>
  <c r="Y343"/>
  <c r="X343"/>
  <c r="W343"/>
  <c r="AE343"/>
  <c r="V343"/>
  <c r="V342"/>
  <c r="AD342"/>
  <c r="U343"/>
  <c r="AC343"/>
  <c r="R343"/>
  <c r="R342"/>
  <c r="Q343"/>
  <c r="N343"/>
  <c r="N342"/>
  <c r="M343"/>
  <c r="L343"/>
  <c r="L342"/>
  <c r="K343"/>
  <c r="J343"/>
  <c r="J342"/>
  <c r="I343"/>
  <c r="H343"/>
  <c r="H342"/>
  <c r="G343"/>
  <c r="F343"/>
  <c r="AQ342"/>
  <c r="AM342"/>
  <c r="AL342"/>
  <c r="AK342"/>
  <c r="AJ342"/>
  <c r="AI342"/>
  <c r="AH342"/>
  <c r="AP342"/>
  <c r="AG342"/>
  <c r="AO342"/>
  <c r="AA342"/>
  <c r="Y342"/>
  <c r="X342"/>
  <c r="W342"/>
  <c r="U342"/>
  <c r="T342"/>
  <c r="AB342"/>
  <c r="S342"/>
  <c r="Q342"/>
  <c r="M342"/>
  <c r="K342"/>
  <c r="I342"/>
  <c r="G342"/>
  <c r="AQ341"/>
  <c r="AP341"/>
  <c r="AO341"/>
  <c r="AN341"/>
  <c r="AF341"/>
  <c r="AE341"/>
  <c r="AD341"/>
  <c r="AC341"/>
  <c r="T341"/>
  <c r="S341"/>
  <c r="R341"/>
  <c r="R340"/>
  <c r="Q341"/>
  <c r="O341"/>
  <c r="O340"/>
  <c r="O339" s="1"/>
  <c r="O338" s="1"/>
  <c r="J341"/>
  <c r="J340"/>
  <c r="J339"/>
  <c r="J338"/>
  <c r="E341"/>
  <c r="AQ340"/>
  <c r="AM340"/>
  <c r="AM339"/>
  <c r="AL340"/>
  <c r="AK340"/>
  <c r="AK339"/>
  <c r="AK338"/>
  <c r="AJ340"/>
  <c r="AI340"/>
  <c r="AI339"/>
  <c r="AQ339"/>
  <c r="AH340"/>
  <c r="AP340"/>
  <c r="AG340"/>
  <c r="AF340"/>
  <c r="AN340"/>
  <c r="AC340"/>
  <c r="AA340"/>
  <c r="AA339"/>
  <c r="AA338"/>
  <c r="Z340"/>
  <c r="Y340"/>
  <c r="Y339"/>
  <c r="X340"/>
  <c r="W340"/>
  <c r="V340"/>
  <c r="AD340"/>
  <c r="U340"/>
  <c r="U339"/>
  <c r="AC339"/>
  <c r="S340"/>
  <c r="S339"/>
  <c r="S338"/>
  <c r="Q340"/>
  <c r="Q339"/>
  <c r="N340"/>
  <c r="M340"/>
  <c r="M339"/>
  <c r="M338"/>
  <c r="L340"/>
  <c r="K340"/>
  <c r="K339"/>
  <c r="K338"/>
  <c r="I340"/>
  <c r="I339"/>
  <c r="H340"/>
  <c r="G340"/>
  <c r="F340"/>
  <c r="AL339"/>
  <c r="AL338"/>
  <c r="AJ339"/>
  <c r="AJ338"/>
  <c r="AH339"/>
  <c r="AH338"/>
  <c r="AP338"/>
  <c r="Z339"/>
  <c r="Z338"/>
  <c r="X339"/>
  <c r="X338"/>
  <c r="V339"/>
  <c r="V338"/>
  <c r="R339"/>
  <c r="R338"/>
  <c r="N339"/>
  <c r="N338"/>
  <c r="L339"/>
  <c r="L338"/>
  <c r="H339"/>
  <c r="H338"/>
  <c r="F339"/>
  <c r="AM338"/>
  <c r="AI338"/>
  <c r="Y338"/>
  <c r="Q338"/>
  <c r="I338"/>
  <c r="AQ337"/>
  <c r="AP337"/>
  <c r="AO337"/>
  <c r="AN337"/>
  <c r="AE337"/>
  <c r="AD337"/>
  <c r="AC337"/>
  <c r="AB337"/>
  <c r="E337"/>
  <c r="AQ336"/>
  <c r="AI336"/>
  <c r="AI335"/>
  <c r="AQ335"/>
  <c r="AH336"/>
  <c r="AP336"/>
  <c r="AG336"/>
  <c r="AG335"/>
  <c r="AO335"/>
  <c r="AF336"/>
  <c r="AN336"/>
  <c r="AC336"/>
  <c r="W336"/>
  <c r="V336"/>
  <c r="AD336"/>
  <c r="U336"/>
  <c r="U335"/>
  <c r="AC335"/>
  <c r="T336"/>
  <c r="AB336"/>
  <c r="I336"/>
  <c r="I335"/>
  <c r="H336"/>
  <c r="G336"/>
  <c r="G335"/>
  <c r="F336"/>
  <c r="E336"/>
  <c r="E335"/>
  <c r="AP335"/>
  <c r="AH335"/>
  <c r="AF335"/>
  <c r="AN335"/>
  <c r="AD335"/>
  <c r="V335"/>
  <c r="T335"/>
  <c r="AB335"/>
  <c r="H335"/>
  <c r="F335"/>
  <c r="AQ334"/>
  <c r="AP334"/>
  <c r="AO334"/>
  <c r="AF334"/>
  <c r="AN334"/>
  <c r="AE334"/>
  <c r="AD334"/>
  <c r="AC334"/>
  <c r="AB334"/>
  <c r="T334"/>
  <c r="E334"/>
  <c r="AI333"/>
  <c r="AQ333"/>
  <c r="AH333"/>
  <c r="AG333"/>
  <c r="AO333"/>
  <c r="AE333"/>
  <c r="AD333"/>
  <c r="V333"/>
  <c r="U333"/>
  <c r="H333"/>
  <c r="H332"/>
  <c r="G333"/>
  <c r="F333"/>
  <c r="AO332"/>
  <c r="AI332"/>
  <c r="AQ332"/>
  <c r="AG332"/>
  <c r="AE332"/>
  <c r="V332"/>
  <c r="AD332"/>
  <c r="G332"/>
  <c r="AQ331"/>
  <c r="AP331"/>
  <c r="AO331"/>
  <c r="AN331"/>
  <c r="AF331"/>
  <c r="AE331"/>
  <c r="AD331"/>
  <c r="AC331"/>
  <c r="T331"/>
  <c r="AB331"/>
  <c r="S331"/>
  <c r="R331"/>
  <c r="Q331"/>
  <c r="J331"/>
  <c r="E331"/>
  <c r="AQ330"/>
  <c r="AM330"/>
  <c r="AM329"/>
  <c r="AL330"/>
  <c r="AK330"/>
  <c r="AK329"/>
  <c r="AJ330"/>
  <c r="AI330"/>
  <c r="AI329"/>
  <c r="AQ329"/>
  <c r="AH330"/>
  <c r="AP330"/>
  <c r="AG330"/>
  <c r="AE330"/>
  <c r="AA330"/>
  <c r="AA329"/>
  <c r="Z330"/>
  <c r="Z329"/>
  <c r="Y330"/>
  <c r="X330"/>
  <c r="W330"/>
  <c r="W329"/>
  <c r="AE329"/>
  <c r="V330"/>
  <c r="U330"/>
  <c r="S330"/>
  <c r="S329"/>
  <c r="R330"/>
  <c r="R329"/>
  <c r="Q330"/>
  <c r="Q329"/>
  <c r="N330"/>
  <c r="M330"/>
  <c r="M329"/>
  <c r="L330"/>
  <c r="K330"/>
  <c r="K329"/>
  <c r="J330"/>
  <c r="I330"/>
  <c r="H330"/>
  <c r="G330"/>
  <c r="F330"/>
  <c r="AP329"/>
  <c r="AL329"/>
  <c r="AJ329"/>
  <c r="AJ328"/>
  <c r="AH329"/>
  <c r="Y329"/>
  <c r="X329"/>
  <c r="N329"/>
  <c r="L329"/>
  <c r="J329"/>
  <c r="I329"/>
  <c r="I328"/>
  <c r="H329"/>
  <c r="F329"/>
  <c r="AM328"/>
  <c r="Q328"/>
  <c r="AQ327"/>
  <c r="AP327"/>
  <c r="AO327"/>
  <c r="AN327"/>
  <c r="AF327"/>
  <c r="AE327"/>
  <c r="AD327"/>
  <c r="AC327"/>
  <c r="T327"/>
  <c r="AB327"/>
  <c r="S327"/>
  <c r="R327"/>
  <c r="R326"/>
  <c r="R325"/>
  <c r="Q327"/>
  <c r="J327"/>
  <c r="J326"/>
  <c r="J325"/>
  <c r="J324"/>
  <c r="E327"/>
  <c r="AM326"/>
  <c r="AL326"/>
  <c r="AK326"/>
  <c r="AK325"/>
  <c r="AJ326"/>
  <c r="AJ325"/>
  <c r="AJ324"/>
  <c r="AI326"/>
  <c r="AH326"/>
  <c r="AP326"/>
  <c r="AG326"/>
  <c r="AG325"/>
  <c r="AO325"/>
  <c r="AF326"/>
  <c r="AN326"/>
  <c r="AA326"/>
  <c r="AA325"/>
  <c r="AA324"/>
  <c r="Z326"/>
  <c r="Y326"/>
  <c r="Y325"/>
  <c r="X326"/>
  <c r="W326"/>
  <c r="AE326"/>
  <c r="V326"/>
  <c r="AD326"/>
  <c r="U326"/>
  <c r="U325"/>
  <c r="AC325"/>
  <c r="T326"/>
  <c r="AB326"/>
  <c r="S326"/>
  <c r="S325"/>
  <c r="S324"/>
  <c r="Q326"/>
  <c r="Q325"/>
  <c r="Q324"/>
  <c r="N326"/>
  <c r="M326"/>
  <c r="M325"/>
  <c r="L326"/>
  <c r="K326"/>
  <c r="I326"/>
  <c r="I325"/>
  <c r="H326"/>
  <c r="H325"/>
  <c r="H324"/>
  <c r="G326"/>
  <c r="F326"/>
  <c r="AM325"/>
  <c r="AM324"/>
  <c r="AL325"/>
  <c r="AL324"/>
  <c r="AH325"/>
  <c r="AF325"/>
  <c r="Z325"/>
  <c r="X325"/>
  <c r="X324"/>
  <c r="W325"/>
  <c r="V325"/>
  <c r="N325"/>
  <c r="L325"/>
  <c r="L324"/>
  <c r="K325"/>
  <c r="K324"/>
  <c r="G325"/>
  <c r="F325"/>
  <c r="AK324"/>
  <c r="AH324"/>
  <c r="AP324"/>
  <c r="Z324"/>
  <c r="Y324"/>
  <c r="AC324"/>
  <c r="U324"/>
  <c r="R324"/>
  <c r="N324"/>
  <c r="M324"/>
  <c r="I324"/>
  <c r="G324"/>
  <c r="AQ323"/>
  <c r="AP323"/>
  <c r="AO323"/>
  <c r="AN323"/>
  <c r="AF323"/>
  <c r="AE323"/>
  <c r="AD323"/>
  <c r="AC323"/>
  <c r="T323"/>
  <c r="AB323"/>
  <c r="S323"/>
  <c r="R323"/>
  <c r="Q323"/>
  <c r="J323"/>
  <c r="E323"/>
  <c r="AQ322"/>
  <c r="AM322"/>
  <c r="AM321"/>
  <c r="AM320"/>
  <c r="AL322"/>
  <c r="AL321"/>
  <c r="AL320"/>
  <c r="AK322"/>
  <c r="AK321"/>
  <c r="AK320"/>
  <c r="AJ322"/>
  <c r="AI322"/>
  <c r="AI321"/>
  <c r="AQ321"/>
  <c r="AH322"/>
  <c r="AP322"/>
  <c r="AG322"/>
  <c r="AD322"/>
  <c r="AC322"/>
  <c r="AA322"/>
  <c r="AA321"/>
  <c r="AA320"/>
  <c r="Z322"/>
  <c r="Y322"/>
  <c r="X322"/>
  <c r="W322"/>
  <c r="V322"/>
  <c r="U322"/>
  <c r="U321"/>
  <c r="AC321"/>
  <c r="S322"/>
  <c r="S321"/>
  <c r="S320"/>
  <c r="R322"/>
  <c r="Q322"/>
  <c r="N322"/>
  <c r="N321"/>
  <c r="N320"/>
  <c r="M322"/>
  <c r="M321"/>
  <c r="M320"/>
  <c r="M307"/>
  <c r="L322"/>
  <c r="K322"/>
  <c r="K321"/>
  <c r="K320"/>
  <c r="J322"/>
  <c r="J321"/>
  <c r="J320"/>
  <c r="I322"/>
  <c r="I321"/>
  <c r="I320"/>
  <c r="H322"/>
  <c r="G322"/>
  <c r="G321"/>
  <c r="G320"/>
  <c r="F322"/>
  <c r="E322"/>
  <c r="AJ321"/>
  <c r="AG321"/>
  <c r="Z321"/>
  <c r="Z320"/>
  <c r="Y321"/>
  <c r="X321"/>
  <c r="V321"/>
  <c r="R321"/>
  <c r="R320"/>
  <c r="Q321"/>
  <c r="Q320"/>
  <c r="L321"/>
  <c r="L320"/>
  <c r="H321"/>
  <c r="H320"/>
  <c r="F321"/>
  <c r="AJ320"/>
  <c r="AI320"/>
  <c r="Y320"/>
  <c r="X320"/>
  <c r="AQ319"/>
  <c r="AP319"/>
  <c r="AO319"/>
  <c r="AF319"/>
  <c r="AE319"/>
  <c r="AD319"/>
  <c r="AC319"/>
  <c r="T319"/>
  <c r="T318"/>
  <c r="AB318"/>
  <c r="S319"/>
  <c r="R319"/>
  <c r="R318"/>
  <c r="R317"/>
  <c r="Q319"/>
  <c r="Q318"/>
  <c r="Q317"/>
  <c r="O319"/>
  <c r="O318" s="1"/>
  <c r="O317" s="1"/>
  <c r="J319"/>
  <c r="J318"/>
  <c r="E319"/>
  <c r="AQ318"/>
  <c r="AO318"/>
  <c r="AM318"/>
  <c r="AM317"/>
  <c r="AL318"/>
  <c r="AK318"/>
  <c r="AK317"/>
  <c r="AJ318"/>
  <c r="AI318"/>
  <c r="AH318"/>
  <c r="AP318"/>
  <c r="AG318"/>
  <c r="AG317"/>
  <c r="AE318"/>
  <c r="AA318"/>
  <c r="Z318"/>
  <c r="Y318"/>
  <c r="Y317"/>
  <c r="X318"/>
  <c r="W318"/>
  <c r="V318"/>
  <c r="AD318"/>
  <c r="U318"/>
  <c r="U317"/>
  <c r="AC317"/>
  <c r="S318"/>
  <c r="N318"/>
  <c r="M318"/>
  <c r="M317"/>
  <c r="L318"/>
  <c r="L317"/>
  <c r="K318"/>
  <c r="K317"/>
  <c r="I318"/>
  <c r="I317"/>
  <c r="H318"/>
  <c r="E318"/>
  <c r="G318"/>
  <c r="G317"/>
  <c r="F318"/>
  <c r="AP317"/>
  <c r="AL317"/>
  <c r="AJ317"/>
  <c r="AI317"/>
  <c r="AQ317"/>
  <c r="AH317"/>
  <c r="AE317"/>
  <c r="AA317"/>
  <c r="Z317"/>
  <c r="AD317"/>
  <c r="X317"/>
  <c r="W317"/>
  <c r="V317"/>
  <c r="T317"/>
  <c r="AB317"/>
  <c r="S317"/>
  <c r="N317"/>
  <c r="J317"/>
  <c r="H317"/>
  <c r="F317"/>
  <c r="AQ316"/>
  <c r="AP316"/>
  <c r="AO316"/>
  <c r="AF316"/>
  <c r="AN316"/>
  <c r="AE316"/>
  <c r="AD316"/>
  <c r="AC316"/>
  <c r="T316"/>
  <c r="AB316"/>
  <c r="S316"/>
  <c r="S315"/>
  <c r="R316"/>
  <c r="Q316"/>
  <c r="Q315"/>
  <c r="J316"/>
  <c r="J315"/>
  <c r="J314" s="1"/>
  <c r="J307" s="1"/>
  <c r="J306" s="1"/>
  <c r="J305" s="1"/>
  <c r="J249" s="1"/>
  <c r="E316"/>
  <c r="AQ315"/>
  <c r="AM315"/>
  <c r="AM314"/>
  <c r="AL315"/>
  <c r="AL314"/>
  <c r="AK315"/>
  <c r="AJ315"/>
  <c r="AJ314"/>
  <c r="AI315"/>
  <c r="AH315"/>
  <c r="AG315"/>
  <c r="AO315"/>
  <c r="AE315"/>
  <c r="AD315"/>
  <c r="AA315"/>
  <c r="Z315"/>
  <c r="Y315"/>
  <c r="X315"/>
  <c r="X314"/>
  <c r="W315"/>
  <c r="V315"/>
  <c r="U315"/>
  <c r="AC315"/>
  <c r="T315"/>
  <c r="AB315"/>
  <c r="R315"/>
  <c r="R314"/>
  <c r="N315"/>
  <c r="M315"/>
  <c r="L315"/>
  <c r="L314"/>
  <c r="K315"/>
  <c r="P315" s="1"/>
  <c r="K314"/>
  <c r="P314" s="1"/>
  <c r="I315"/>
  <c r="H315"/>
  <c r="H314"/>
  <c r="G315"/>
  <c r="G314"/>
  <c r="E314"/>
  <c r="F315"/>
  <c r="AK314"/>
  <c r="AO314"/>
  <c r="AI314"/>
  <c r="AG314"/>
  <c r="AE314"/>
  <c r="AD314"/>
  <c r="AA314"/>
  <c r="Z314"/>
  <c r="Y314"/>
  <c r="W314"/>
  <c r="V314"/>
  <c r="U314"/>
  <c r="S314"/>
  <c r="Q314"/>
  <c r="N314"/>
  <c r="M314"/>
  <c r="I314"/>
  <c r="F314"/>
  <c r="AQ313"/>
  <c r="AP313"/>
  <c r="AO313"/>
  <c r="AN313"/>
  <c r="AF313"/>
  <c r="AE313"/>
  <c r="AD313"/>
  <c r="AC313"/>
  <c r="T313"/>
  <c r="AB313"/>
  <c r="E313"/>
  <c r="AQ312"/>
  <c r="AI312"/>
  <c r="AH312"/>
  <c r="AP312"/>
  <c r="AG312"/>
  <c r="AG311"/>
  <c r="AO311"/>
  <c r="AF312"/>
  <c r="AF311"/>
  <c r="AN311"/>
  <c r="W312"/>
  <c r="V312"/>
  <c r="AD312"/>
  <c r="U312"/>
  <c r="AC312"/>
  <c r="T312"/>
  <c r="T311"/>
  <c r="AB311"/>
  <c r="H312"/>
  <c r="H311"/>
  <c r="G312"/>
  <c r="F312"/>
  <c r="E312"/>
  <c r="E311"/>
  <c r="AI311"/>
  <c r="AQ311"/>
  <c r="AH311"/>
  <c r="AP311"/>
  <c r="V311"/>
  <c r="AD311"/>
  <c r="U311"/>
  <c r="AC311"/>
  <c r="G311"/>
  <c r="F311"/>
  <c r="AQ310"/>
  <c r="AP310"/>
  <c r="AO310"/>
  <c r="AF310"/>
  <c r="AN310"/>
  <c r="AE310"/>
  <c r="AD310"/>
  <c r="AC310"/>
  <c r="AB310"/>
  <c r="T310"/>
  <c r="S310"/>
  <c r="S309"/>
  <c r="S308"/>
  <c r="S307"/>
  <c r="R309"/>
  <c r="Q309"/>
  <c r="Q308" s="1"/>
  <c r="Q307" s="1"/>
  <c r="Q306" s="1"/>
  <c r="Q305" s="1"/>
  <c r="Q249" s="1"/>
  <c r="Q17" s="1"/>
  <c r="O310"/>
  <c r="O309" s="1"/>
  <c r="O308" s="1"/>
  <c r="J310"/>
  <c r="J309"/>
  <c r="E310"/>
  <c r="AP309"/>
  <c r="AO309"/>
  <c r="AM309"/>
  <c r="AL309"/>
  <c r="AL308"/>
  <c r="AK309"/>
  <c r="AK308"/>
  <c r="AJ309"/>
  <c r="AI309"/>
  <c r="AQ309"/>
  <c r="AH309"/>
  <c r="AF309"/>
  <c r="AA309"/>
  <c r="AA308"/>
  <c r="Z309"/>
  <c r="Y309"/>
  <c r="Y308"/>
  <c r="X309"/>
  <c r="X308"/>
  <c r="X307"/>
  <c r="W309"/>
  <c r="V309"/>
  <c r="AD309"/>
  <c r="U309"/>
  <c r="U308"/>
  <c r="AC308"/>
  <c r="T309"/>
  <c r="T308"/>
  <c r="N309"/>
  <c r="M309"/>
  <c r="M308"/>
  <c r="L309"/>
  <c r="L308"/>
  <c r="K309"/>
  <c r="K308"/>
  <c r="I309"/>
  <c r="I308"/>
  <c r="H309"/>
  <c r="G309"/>
  <c r="G308"/>
  <c r="F309"/>
  <c r="E309"/>
  <c r="E308"/>
  <c r="AM308"/>
  <c r="AJ308"/>
  <c r="AI308"/>
  <c r="AH308"/>
  <c r="AG308"/>
  <c r="AD308"/>
  <c r="Z308"/>
  <c r="V308"/>
  <c r="R308"/>
  <c r="N308"/>
  <c r="N307"/>
  <c r="J308"/>
  <c r="H308"/>
  <c r="F308"/>
  <c r="AQ304"/>
  <c r="AP304"/>
  <c r="AO304"/>
  <c r="AJ304"/>
  <c r="AF304"/>
  <c r="AN304"/>
  <c r="AE304"/>
  <c r="AD304"/>
  <c r="AC304"/>
  <c r="AB304"/>
  <c r="T304"/>
  <c r="S304"/>
  <c r="S303"/>
  <c r="R304"/>
  <c r="R303"/>
  <c r="R302"/>
  <c r="Q304"/>
  <c r="O304"/>
  <c r="O303" s="1"/>
  <c r="O302" s="1"/>
  <c r="O301" s="1"/>
  <c r="J304"/>
  <c r="J303"/>
  <c r="J302"/>
  <c r="J301"/>
  <c r="E304"/>
  <c r="E303"/>
  <c r="AM303"/>
  <c r="AL303"/>
  <c r="AL302"/>
  <c r="AK303"/>
  <c r="AJ303"/>
  <c r="AJ302"/>
  <c r="AJ301"/>
  <c r="AI303"/>
  <c r="AQ303"/>
  <c r="AH303"/>
  <c r="AH302"/>
  <c r="AP302"/>
  <c r="AG303"/>
  <c r="AO303"/>
  <c r="AF303"/>
  <c r="AN303"/>
  <c r="AA303"/>
  <c r="Z303"/>
  <c r="Z302"/>
  <c r="Z301"/>
  <c r="Y303"/>
  <c r="X303"/>
  <c r="W303"/>
  <c r="AE303"/>
  <c r="V303"/>
  <c r="U303"/>
  <c r="AC303"/>
  <c r="T303"/>
  <c r="AB303"/>
  <c r="N303"/>
  <c r="N302"/>
  <c r="M303"/>
  <c r="M302"/>
  <c r="M301"/>
  <c r="L303"/>
  <c r="L302"/>
  <c r="L301"/>
  <c r="K303"/>
  <c r="I303"/>
  <c r="I302"/>
  <c r="I301"/>
  <c r="H303"/>
  <c r="H302"/>
  <c r="G303"/>
  <c r="F303"/>
  <c r="F302"/>
  <c r="F301"/>
  <c r="AM302"/>
  <c r="AK302"/>
  <c r="AK301"/>
  <c r="AI302"/>
  <c r="AG302"/>
  <c r="AA302"/>
  <c r="AA301"/>
  <c r="Y302"/>
  <c r="Y301"/>
  <c r="X302"/>
  <c r="W302"/>
  <c r="U302"/>
  <c r="S302"/>
  <c r="K302"/>
  <c r="K301"/>
  <c r="G302"/>
  <c r="G301"/>
  <c r="E302"/>
  <c r="E301"/>
  <c r="AL301"/>
  <c r="AI301"/>
  <c r="AH301"/>
  <c r="AP301"/>
  <c r="X301"/>
  <c r="S301"/>
  <c r="R301"/>
  <c r="N301"/>
  <c r="H301"/>
  <c r="AQ300"/>
  <c r="AP300"/>
  <c r="AO300"/>
  <c r="AN300"/>
  <c r="AE300"/>
  <c r="AD300"/>
  <c r="AC300"/>
  <c r="AB300"/>
  <c r="E300"/>
  <c r="E299"/>
  <c r="E298"/>
  <c r="E297"/>
  <c r="AQ299"/>
  <c r="AI299"/>
  <c r="AI298"/>
  <c r="AH299"/>
  <c r="AG299"/>
  <c r="AO299"/>
  <c r="AF299"/>
  <c r="AN299"/>
  <c r="AE299"/>
  <c r="AD299"/>
  <c r="W299"/>
  <c r="V299"/>
  <c r="V298"/>
  <c r="AD298"/>
  <c r="U299"/>
  <c r="AC299"/>
  <c r="T299"/>
  <c r="T298"/>
  <c r="I299"/>
  <c r="H299"/>
  <c r="H298"/>
  <c r="G299"/>
  <c r="F299"/>
  <c r="AO298"/>
  <c r="AN298"/>
  <c r="AG298"/>
  <c r="AF298"/>
  <c r="W298"/>
  <c r="U298"/>
  <c r="I298"/>
  <c r="I297"/>
  <c r="G298"/>
  <c r="F298"/>
  <c r="F297"/>
  <c r="AO297"/>
  <c r="AG297"/>
  <c r="AF297"/>
  <c r="AN297"/>
  <c r="AD297"/>
  <c r="V297"/>
  <c r="H297"/>
  <c r="G297"/>
  <c r="AQ296"/>
  <c r="AP296"/>
  <c r="AO296"/>
  <c r="AF296"/>
  <c r="AN296"/>
  <c r="AE296"/>
  <c r="AD296"/>
  <c r="AC296"/>
  <c r="AB296"/>
  <c r="T296"/>
  <c r="S296"/>
  <c r="R296"/>
  <c r="Q296"/>
  <c r="J296"/>
  <c r="E296"/>
  <c r="AP295"/>
  <c r="AM295"/>
  <c r="AM294"/>
  <c r="AM287"/>
  <c r="AL295"/>
  <c r="AK295"/>
  <c r="AJ295"/>
  <c r="AJ294"/>
  <c r="AI295"/>
  <c r="AH295"/>
  <c r="AG295"/>
  <c r="AO295"/>
  <c r="AF295"/>
  <c r="AF294"/>
  <c r="AN294"/>
  <c r="AE295"/>
  <c r="AA295"/>
  <c r="Z295"/>
  <c r="Z294"/>
  <c r="Y295"/>
  <c r="X295"/>
  <c r="X294"/>
  <c r="W295"/>
  <c r="W294"/>
  <c r="V295"/>
  <c r="AD295"/>
  <c r="U295"/>
  <c r="AC295"/>
  <c r="T295"/>
  <c r="T294"/>
  <c r="AB294"/>
  <c r="S295"/>
  <c r="S294"/>
  <c r="R295"/>
  <c r="N295"/>
  <c r="N294"/>
  <c r="M295"/>
  <c r="L295"/>
  <c r="L294"/>
  <c r="K295"/>
  <c r="J295"/>
  <c r="J294"/>
  <c r="I295"/>
  <c r="H295"/>
  <c r="H294"/>
  <c r="G295"/>
  <c r="F295"/>
  <c r="AL294"/>
  <c r="AK294"/>
  <c r="AH294"/>
  <c r="AP294"/>
  <c r="AG294"/>
  <c r="AO294"/>
  <c r="AC294"/>
  <c r="AA294"/>
  <c r="Y294"/>
  <c r="V294"/>
  <c r="AD294"/>
  <c r="U294"/>
  <c r="R294"/>
  <c r="M294"/>
  <c r="K294"/>
  <c r="I294"/>
  <c r="G294"/>
  <c r="AQ293"/>
  <c r="AP293"/>
  <c r="AO293"/>
  <c r="AN293"/>
  <c r="AF293"/>
  <c r="AE293"/>
  <c r="AD293"/>
  <c r="AC293"/>
  <c r="T293"/>
  <c r="S293"/>
  <c r="R293"/>
  <c r="Q293"/>
  <c r="J293"/>
  <c r="E293"/>
  <c r="AQ292"/>
  <c r="AM292"/>
  <c r="AM291"/>
  <c r="AL292"/>
  <c r="AK292"/>
  <c r="AK291"/>
  <c r="AJ292"/>
  <c r="AI292"/>
  <c r="AI291"/>
  <c r="AQ291"/>
  <c r="AH292"/>
  <c r="AH291"/>
  <c r="AG292"/>
  <c r="AF292"/>
  <c r="AN292"/>
  <c r="AD292"/>
  <c r="AC292"/>
  <c r="AA292"/>
  <c r="AA291"/>
  <c r="AA287"/>
  <c r="Z292"/>
  <c r="Y292"/>
  <c r="X292"/>
  <c r="W292"/>
  <c r="V292"/>
  <c r="U292"/>
  <c r="U291"/>
  <c r="AC291"/>
  <c r="S292"/>
  <c r="S291"/>
  <c r="R292"/>
  <c r="R291"/>
  <c r="R287"/>
  <c r="Q292"/>
  <c r="N292"/>
  <c r="N291"/>
  <c r="M292"/>
  <c r="L292"/>
  <c r="K292"/>
  <c r="K291"/>
  <c r="J292"/>
  <c r="J291"/>
  <c r="I292"/>
  <c r="I291"/>
  <c r="H292"/>
  <c r="G292"/>
  <c r="G291"/>
  <c r="G287"/>
  <c r="F292"/>
  <c r="E292"/>
  <c r="AL291"/>
  <c r="AJ291"/>
  <c r="AF291"/>
  <c r="AD291"/>
  <c r="Z291"/>
  <c r="Y291"/>
  <c r="X291"/>
  <c r="V291"/>
  <c r="V287"/>
  <c r="Q291"/>
  <c r="M291"/>
  <c r="L291"/>
  <c r="L287"/>
  <c r="H291"/>
  <c r="F291"/>
  <c r="E291"/>
  <c r="AQ290"/>
  <c r="AP290"/>
  <c r="AO290"/>
  <c r="AF290"/>
  <c r="AE290"/>
  <c r="AD290"/>
  <c r="AC290"/>
  <c r="AB290"/>
  <c r="T290"/>
  <c r="S290"/>
  <c r="S289"/>
  <c r="R290"/>
  <c r="Q290"/>
  <c r="J290"/>
  <c r="J289"/>
  <c r="J288"/>
  <c r="J287"/>
  <c r="E290"/>
  <c r="E289"/>
  <c r="AM289"/>
  <c r="AL289"/>
  <c r="AL288"/>
  <c r="AL287"/>
  <c r="AK289"/>
  <c r="AJ289"/>
  <c r="AI289"/>
  <c r="AQ289"/>
  <c r="AH289"/>
  <c r="AH288"/>
  <c r="AG289"/>
  <c r="AA289"/>
  <c r="Z289"/>
  <c r="Z288"/>
  <c r="Y289"/>
  <c r="X289"/>
  <c r="X288"/>
  <c r="X287"/>
  <c r="X280"/>
  <c r="W289"/>
  <c r="AE289"/>
  <c r="V289"/>
  <c r="V288"/>
  <c r="AD288"/>
  <c r="U289"/>
  <c r="AC289"/>
  <c r="T289"/>
  <c r="AB289"/>
  <c r="R289"/>
  <c r="R288"/>
  <c r="N289"/>
  <c r="N288"/>
  <c r="M289"/>
  <c r="L289"/>
  <c r="L288"/>
  <c r="K289"/>
  <c r="K288"/>
  <c r="K287"/>
  <c r="I289"/>
  <c r="H289"/>
  <c r="G289"/>
  <c r="F289"/>
  <c r="F288"/>
  <c r="AQ288"/>
  <c r="AM288"/>
  <c r="AK288"/>
  <c r="AK287"/>
  <c r="AJ288"/>
  <c r="AI288"/>
  <c r="AE288"/>
  <c r="AA288"/>
  <c r="Y288"/>
  <c r="Y287"/>
  <c r="W288"/>
  <c r="U288"/>
  <c r="U287"/>
  <c r="T288"/>
  <c r="S288"/>
  <c r="S287"/>
  <c r="M288"/>
  <c r="M287"/>
  <c r="I288"/>
  <c r="H288"/>
  <c r="H287"/>
  <c r="G288"/>
  <c r="E288"/>
  <c r="Z287"/>
  <c r="AQ286"/>
  <c r="AP286"/>
  <c r="AO286"/>
  <c r="AN286"/>
  <c r="AF286"/>
  <c r="AE286"/>
  <c r="AD286"/>
  <c r="AC286"/>
  <c r="T286"/>
  <c r="S286"/>
  <c r="R286"/>
  <c r="Q286"/>
  <c r="J286"/>
  <c r="J285"/>
  <c r="E286"/>
  <c r="AQ285"/>
  <c r="AO285"/>
  <c r="AM285"/>
  <c r="AL285"/>
  <c r="AK285"/>
  <c r="AJ285"/>
  <c r="AI285"/>
  <c r="AH285"/>
  <c r="AP285"/>
  <c r="AG285"/>
  <c r="AF285"/>
  <c r="AN285"/>
  <c r="AE285"/>
  <c r="AD285"/>
  <c r="AA285"/>
  <c r="Z285"/>
  <c r="Y285"/>
  <c r="Y282"/>
  <c r="Y281"/>
  <c r="Y280"/>
  <c r="X285"/>
  <c r="W285"/>
  <c r="V285"/>
  <c r="U285"/>
  <c r="S285"/>
  <c r="R285"/>
  <c r="Q285"/>
  <c r="Q282"/>
  <c r="N285"/>
  <c r="M285"/>
  <c r="L285"/>
  <c r="K285"/>
  <c r="K282"/>
  <c r="K281"/>
  <c r="I285"/>
  <c r="H285"/>
  <c r="G285"/>
  <c r="F285"/>
  <c r="E285"/>
  <c r="AQ284"/>
  <c r="AP284"/>
  <c r="AO284"/>
  <c r="AN284"/>
  <c r="AF284"/>
  <c r="AE284"/>
  <c r="AD284"/>
  <c r="AC284"/>
  <c r="T284"/>
  <c r="J284"/>
  <c r="J283"/>
  <c r="E284"/>
  <c r="E283"/>
  <c r="E282"/>
  <c r="AQ283"/>
  <c r="AM283"/>
  <c r="AL283"/>
  <c r="AK283"/>
  <c r="AJ283"/>
  <c r="AI283"/>
  <c r="AH283"/>
  <c r="AP283"/>
  <c r="AG283"/>
  <c r="AO283"/>
  <c r="AF283"/>
  <c r="AF282"/>
  <c r="AN282"/>
  <c r="AE283"/>
  <c r="AA283"/>
  <c r="AA282"/>
  <c r="AA281"/>
  <c r="Z283"/>
  <c r="Z282"/>
  <c r="Z281"/>
  <c r="Z280"/>
  <c r="Y283"/>
  <c r="X283"/>
  <c r="X282"/>
  <c r="W283"/>
  <c r="V283"/>
  <c r="V282"/>
  <c r="AD282"/>
  <c r="U283"/>
  <c r="AC283"/>
  <c r="S283"/>
  <c r="R283"/>
  <c r="Q283"/>
  <c r="N283"/>
  <c r="M283"/>
  <c r="L283"/>
  <c r="L282"/>
  <c r="K283"/>
  <c r="I283"/>
  <c r="H283"/>
  <c r="H282"/>
  <c r="G283"/>
  <c r="F283"/>
  <c r="F282"/>
  <c r="AO282"/>
  <c r="AI282"/>
  <c r="AI281"/>
  <c r="AQ281"/>
  <c r="AG282"/>
  <c r="W282"/>
  <c r="S282"/>
  <c r="S281"/>
  <c r="S280"/>
  <c r="R282"/>
  <c r="R281"/>
  <c r="N282"/>
  <c r="N281"/>
  <c r="M282"/>
  <c r="M281"/>
  <c r="M280"/>
  <c r="I282"/>
  <c r="I281"/>
  <c r="G282"/>
  <c r="G281"/>
  <c r="G280"/>
  <c r="AO281"/>
  <c r="AM281"/>
  <c r="AL281"/>
  <c r="AK281"/>
  <c r="AJ281"/>
  <c r="AG281"/>
  <c r="AF281"/>
  <c r="X281"/>
  <c r="V281"/>
  <c r="Q281"/>
  <c r="L281"/>
  <c r="H281"/>
  <c r="F281"/>
  <c r="E281"/>
  <c r="L280"/>
  <c r="H280"/>
  <c r="AQ279"/>
  <c r="AP279"/>
  <c r="AO279"/>
  <c r="AF279"/>
  <c r="AN279"/>
  <c r="AE279"/>
  <c r="AD279"/>
  <c r="AC279"/>
  <c r="T279"/>
  <c r="AB279"/>
  <c r="S279"/>
  <c r="R279"/>
  <c r="R278"/>
  <c r="Q279"/>
  <c r="Q278"/>
  <c r="Q277"/>
  <c r="Q276"/>
  <c r="J279"/>
  <c r="J278"/>
  <c r="J277"/>
  <c r="J276"/>
  <c r="J275"/>
  <c r="E279"/>
  <c r="E278"/>
  <c r="E277"/>
  <c r="E276"/>
  <c r="E275"/>
  <c r="AM278"/>
  <c r="AL278"/>
  <c r="AK278"/>
  <c r="AK277"/>
  <c r="AK276"/>
  <c r="AK275"/>
  <c r="AJ278"/>
  <c r="AJ277"/>
  <c r="AJ276"/>
  <c r="AJ275"/>
  <c r="AI278"/>
  <c r="AQ278"/>
  <c r="AH278"/>
  <c r="AP278"/>
  <c r="AG278"/>
  <c r="AG277"/>
  <c r="AA278"/>
  <c r="AA277"/>
  <c r="AA276"/>
  <c r="AA275"/>
  <c r="Z278"/>
  <c r="Y278"/>
  <c r="Y277"/>
  <c r="X278"/>
  <c r="W278"/>
  <c r="AE278"/>
  <c r="V278"/>
  <c r="AD278"/>
  <c r="U278"/>
  <c r="U277"/>
  <c r="AC277"/>
  <c r="S278"/>
  <c r="S277"/>
  <c r="S276"/>
  <c r="S275"/>
  <c r="N278"/>
  <c r="M278"/>
  <c r="M277"/>
  <c r="L278"/>
  <c r="K278"/>
  <c r="K277"/>
  <c r="K276"/>
  <c r="K275"/>
  <c r="I278"/>
  <c r="I277"/>
  <c r="H278"/>
  <c r="H277"/>
  <c r="H276"/>
  <c r="H275"/>
  <c r="G278"/>
  <c r="F278"/>
  <c r="F277"/>
  <c r="F276"/>
  <c r="F275"/>
  <c r="AM277"/>
  <c r="AM276"/>
  <c r="AM275"/>
  <c r="AL277"/>
  <c r="AI277"/>
  <c r="AI276"/>
  <c r="AH277"/>
  <c r="Z277"/>
  <c r="X277"/>
  <c r="X276"/>
  <c r="X275"/>
  <c r="V277"/>
  <c r="V276"/>
  <c r="R277"/>
  <c r="R276"/>
  <c r="R275"/>
  <c r="N277"/>
  <c r="L277"/>
  <c r="L276"/>
  <c r="L275"/>
  <c r="G277"/>
  <c r="G276"/>
  <c r="G275"/>
  <c r="AL276"/>
  <c r="AL275"/>
  <c r="Z276"/>
  <c r="Y276"/>
  <c r="Y275"/>
  <c r="U276"/>
  <c r="AC276"/>
  <c r="N276"/>
  <c r="N275"/>
  <c r="M276"/>
  <c r="M275"/>
  <c r="I276"/>
  <c r="I275"/>
  <c r="Z275"/>
  <c r="Q275"/>
  <c r="AQ274"/>
  <c r="AP274"/>
  <c r="AO274"/>
  <c r="AN274"/>
  <c r="AE274"/>
  <c r="AD274"/>
  <c r="AC274"/>
  <c r="AB274"/>
  <c r="T274"/>
  <c r="T273"/>
  <c r="AB273"/>
  <c r="E274"/>
  <c r="AQ273"/>
  <c r="AP273"/>
  <c r="AI273"/>
  <c r="AH273"/>
  <c r="AH272"/>
  <c r="AP272"/>
  <c r="AG273"/>
  <c r="AF273"/>
  <c r="AN273"/>
  <c r="AE273"/>
  <c r="AD273"/>
  <c r="W273"/>
  <c r="V273"/>
  <c r="U273"/>
  <c r="U272"/>
  <c r="AC272"/>
  <c r="I273"/>
  <c r="I272"/>
  <c r="H273"/>
  <c r="G273"/>
  <c r="G272"/>
  <c r="F273"/>
  <c r="E273"/>
  <c r="AN272"/>
  <c r="AI272"/>
  <c r="AQ272"/>
  <c r="AF272"/>
  <c r="AE272"/>
  <c r="AE268"/>
  <c r="AD272"/>
  <c r="AD268"/>
  <c r="W272"/>
  <c r="V272"/>
  <c r="V268"/>
  <c r="T272"/>
  <c r="AB272"/>
  <c r="H272"/>
  <c r="F272"/>
  <c r="E272"/>
  <c r="AQ271"/>
  <c r="AP271"/>
  <c r="AO271"/>
  <c r="AO270"/>
  <c r="AO269"/>
  <c r="AN271"/>
  <c r="AE271"/>
  <c r="AD271"/>
  <c r="AC271"/>
  <c r="AC270"/>
  <c r="AC269"/>
  <c r="AB271"/>
  <c r="AB270"/>
  <c r="AB269"/>
  <c r="AB268"/>
  <c r="T271"/>
  <c r="S271"/>
  <c r="R271"/>
  <c r="R270"/>
  <c r="Q271"/>
  <c r="Q270"/>
  <c r="Q269"/>
  <c r="Q268"/>
  <c r="J271"/>
  <c r="O271"/>
  <c r="O270"/>
  <c r="O269"/>
  <c r="O268"/>
  <c r="O261"/>
  <c r="E271"/>
  <c r="AQ270"/>
  <c r="AQ269"/>
  <c r="AQ268"/>
  <c r="AP270"/>
  <c r="AN270"/>
  <c r="AN269"/>
  <c r="AN268"/>
  <c r="AM270"/>
  <c r="AL270"/>
  <c r="AK270"/>
  <c r="AK269"/>
  <c r="AJ270"/>
  <c r="AJ269"/>
  <c r="AJ268"/>
  <c r="AI270"/>
  <c r="AH270"/>
  <c r="AG270"/>
  <c r="AG269"/>
  <c r="AF270"/>
  <c r="AF269"/>
  <c r="AF268"/>
  <c r="AE270"/>
  <c r="AE269"/>
  <c r="AD270"/>
  <c r="AA270"/>
  <c r="AA269"/>
  <c r="AA268"/>
  <c r="Z270"/>
  <c r="Y270"/>
  <c r="Y269"/>
  <c r="X270"/>
  <c r="X269"/>
  <c r="X268"/>
  <c r="W270"/>
  <c r="W269"/>
  <c r="W268"/>
  <c r="V270"/>
  <c r="U270"/>
  <c r="U269"/>
  <c r="T270"/>
  <c r="T269"/>
  <c r="T268"/>
  <c r="S270"/>
  <c r="N270"/>
  <c r="M270"/>
  <c r="M269"/>
  <c r="L270"/>
  <c r="K270"/>
  <c r="K269"/>
  <c r="K268"/>
  <c r="K261"/>
  <c r="K250"/>
  <c r="I270"/>
  <c r="I269"/>
  <c r="H270"/>
  <c r="G270"/>
  <c r="F270"/>
  <c r="E270"/>
  <c r="E269"/>
  <c r="E268"/>
  <c r="AP269"/>
  <c r="AM269"/>
  <c r="AM268"/>
  <c r="AL269"/>
  <c r="AI269"/>
  <c r="AH269"/>
  <c r="AD269"/>
  <c r="Z269"/>
  <c r="V269"/>
  <c r="S269"/>
  <c r="S268"/>
  <c r="R269"/>
  <c r="R268"/>
  <c r="N269"/>
  <c r="L269"/>
  <c r="L268"/>
  <c r="H269"/>
  <c r="H268"/>
  <c r="G269"/>
  <c r="G268"/>
  <c r="F269"/>
  <c r="AP268"/>
  <c r="AL268"/>
  <c r="AK268"/>
  <c r="AI268"/>
  <c r="Z268"/>
  <c r="Y268"/>
  <c r="N268"/>
  <c r="M268"/>
  <c r="I268"/>
  <c r="AQ267"/>
  <c r="AP267"/>
  <c r="AO267"/>
  <c r="AN267"/>
  <c r="AE267"/>
  <c r="AD267"/>
  <c r="AC267"/>
  <c r="AB267"/>
  <c r="S267"/>
  <c r="S266"/>
  <c r="S263"/>
  <c r="S262"/>
  <c r="R267"/>
  <c r="R266"/>
  <c r="Q267"/>
  <c r="Q266"/>
  <c r="Q263"/>
  <c r="Q262"/>
  <c r="J267"/>
  <c r="J266"/>
  <c r="J263"/>
  <c r="J262"/>
  <c r="E267"/>
  <c r="AQ266"/>
  <c r="AM266"/>
  <c r="AL266"/>
  <c r="AK266"/>
  <c r="AK263"/>
  <c r="AK262"/>
  <c r="AK261"/>
  <c r="AK250"/>
  <c r="AJ266"/>
  <c r="AJ263"/>
  <c r="AJ262"/>
  <c r="AJ261"/>
  <c r="AJ250"/>
  <c r="AI266"/>
  <c r="AH266"/>
  <c r="AP266"/>
  <c r="AG266"/>
  <c r="AF266"/>
  <c r="AN266"/>
  <c r="AA266"/>
  <c r="AA263"/>
  <c r="AA262"/>
  <c r="AA261"/>
  <c r="AA250"/>
  <c r="Z266"/>
  <c r="Y266"/>
  <c r="X266"/>
  <c r="X263"/>
  <c r="X262"/>
  <c r="W266"/>
  <c r="AE266"/>
  <c r="V266"/>
  <c r="AD266"/>
  <c r="U266"/>
  <c r="AC266"/>
  <c r="T266"/>
  <c r="AB266"/>
  <c r="N266"/>
  <c r="M266"/>
  <c r="L266"/>
  <c r="L263"/>
  <c r="L262"/>
  <c r="L261"/>
  <c r="K266"/>
  <c r="K263"/>
  <c r="K262"/>
  <c r="I266"/>
  <c r="H266"/>
  <c r="G266"/>
  <c r="F266"/>
  <c r="E266"/>
  <c r="AQ265"/>
  <c r="AP265"/>
  <c r="AO265"/>
  <c r="AN265"/>
  <c r="AF265"/>
  <c r="AF264"/>
  <c r="AE265"/>
  <c r="AD265"/>
  <c r="AC265"/>
  <c r="T265"/>
  <c r="T264"/>
  <c r="E265"/>
  <c r="AQ264"/>
  <c r="AO264"/>
  <c r="AI264"/>
  <c r="AI263"/>
  <c r="AI262"/>
  <c r="AH264"/>
  <c r="AP264"/>
  <c r="AP263"/>
  <c r="AG264"/>
  <c r="W264"/>
  <c r="AE264"/>
  <c r="V264"/>
  <c r="AD264"/>
  <c r="AD263"/>
  <c r="U264"/>
  <c r="U263"/>
  <c r="U262"/>
  <c r="H264"/>
  <c r="H263"/>
  <c r="G264"/>
  <c r="G263"/>
  <c r="G262"/>
  <c r="G261"/>
  <c r="F264"/>
  <c r="E264"/>
  <c r="AM263"/>
  <c r="AM262"/>
  <c r="AM261"/>
  <c r="AM250"/>
  <c r="AL263"/>
  <c r="AL262"/>
  <c r="AL261"/>
  <c r="Z263"/>
  <c r="Z262"/>
  <c r="Y263"/>
  <c r="W263"/>
  <c r="W262"/>
  <c r="R263"/>
  <c r="N263"/>
  <c r="N262"/>
  <c r="M263"/>
  <c r="I263"/>
  <c r="I262"/>
  <c r="I261"/>
  <c r="F263"/>
  <c r="F262"/>
  <c r="Y262"/>
  <c r="R262"/>
  <c r="R261"/>
  <c r="M262"/>
  <c r="M261"/>
  <c r="H262"/>
  <c r="H261"/>
  <c r="Y261"/>
  <c r="AQ260"/>
  <c r="AP260"/>
  <c r="AO260"/>
  <c r="AF260"/>
  <c r="AF259"/>
  <c r="AE260"/>
  <c r="AD260"/>
  <c r="AC260"/>
  <c r="AB260"/>
  <c r="T260"/>
  <c r="T259"/>
  <c r="E260"/>
  <c r="AQ259"/>
  <c r="AP259"/>
  <c r="AI259"/>
  <c r="AH259"/>
  <c r="AG259"/>
  <c r="AO259"/>
  <c r="AD259"/>
  <c r="AC259"/>
  <c r="W259"/>
  <c r="AE259"/>
  <c r="V259"/>
  <c r="U259"/>
  <c r="H259"/>
  <c r="G259"/>
  <c r="F259"/>
  <c r="E259"/>
  <c r="AQ258"/>
  <c r="AI258"/>
  <c r="AH258"/>
  <c r="AP258"/>
  <c r="AD258"/>
  <c r="AC258"/>
  <c r="W258"/>
  <c r="AE258"/>
  <c r="V258"/>
  <c r="U258"/>
  <c r="H258"/>
  <c r="H257"/>
  <c r="H256"/>
  <c r="G258"/>
  <c r="G257"/>
  <c r="G256"/>
  <c r="F258"/>
  <c r="E258"/>
  <c r="AQ257"/>
  <c r="AI257"/>
  <c r="AD257"/>
  <c r="AC257"/>
  <c r="V257"/>
  <c r="U257"/>
  <c r="F257"/>
  <c r="F256"/>
  <c r="E257"/>
  <c r="AQ256"/>
  <c r="AI256"/>
  <c r="AD256"/>
  <c r="AC256"/>
  <c r="V256"/>
  <c r="U256"/>
  <c r="I256"/>
  <c r="E256"/>
  <c r="AQ255"/>
  <c r="AP255"/>
  <c r="AO255"/>
  <c r="AF255"/>
  <c r="AN255"/>
  <c r="AE255"/>
  <c r="AD255"/>
  <c r="AC255"/>
  <c r="T255"/>
  <c r="AB255"/>
  <c r="E255"/>
  <c r="AQ254"/>
  <c r="AP254"/>
  <c r="AO254"/>
  <c r="AI254"/>
  <c r="AH254"/>
  <c r="AG254"/>
  <c r="AF254"/>
  <c r="AN254"/>
  <c r="AC254"/>
  <c r="W254"/>
  <c r="AE254"/>
  <c r="V254"/>
  <c r="AD254"/>
  <c r="U254"/>
  <c r="H254"/>
  <c r="G254"/>
  <c r="G253"/>
  <c r="G252"/>
  <c r="G251"/>
  <c r="F254"/>
  <c r="AQ253"/>
  <c r="AP253"/>
  <c r="AO253"/>
  <c r="AG253"/>
  <c r="AE253"/>
  <c r="AD253"/>
  <c r="AC253"/>
  <c r="U253"/>
  <c r="T253"/>
  <c r="AB253"/>
  <c r="H253"/>
  <c r="AQ252"/>
  <c r="AP252"/>
  <c r="AE252"/>
  <c r="AD252"/>
  <c r="U252"/>
  <c r="H252"/>
  <c r="H251"/>
  <c r="AQ251"/>
  <c r="AP251"/>
  <c r="AI251"/>
  <c r="AH251"/>
  <c r="AD251"/>
  <c r="W251"/>
  <c r="V251"/>
  <c r="I251"/>
  <c r="AQ248"/>
  <c r="AP248"/>
  <c r="AO248"/>
  <c r="AN248"/>
  <c r="AF248"/>
  <c r="AE248"/>
  <c r="AD248"/>
  <c r="AC248"/>
  <c r="T248"/>
  <c r="O248"/>
  <c r="J248"/>
  <c r="J247"/>
  <c r="J246"/>
  <c r="E248"/>
  <c r="AQ247"/>
  <c r="AP247"/>
  <c r="AO247"/>
  <c r="AM247"/>
  <c r="AM246"/>
  <c r="AL247"/>
  <c r="AL246"/>
  <c r="AK247"/>
  <c r="AK246"/>
  <c r="AJ247"/>
  <c r="AI247"/>
  <c r="AI246"/>
  <c r="AQ246"/>
  <c r="AH247"/>
  <c r="AG247"/>
  <c r="AG246"/>
  <c r="AF247"/>
  <c r="AN247"/>
  <c r="AD247"/>
  <c r="AC247"/>
  <c r="AA247"/>
  <c r="AA246"/>
  <c r="Z247"/>
  <c r="Y247"/>
  <c r="X247"/>
  <c r="W247"/>
  <c r="V247"/>
  <c r="U247"/>
  <c r="S247"/>
  <c r="S246"/>
  <c r="R247"/>
  <c r="Q247"/>
  <c r="O247"/>
  <c r="O246" s="1"/>
  <c r="N247"/>
  <c r="M247"/>
  <c r="L247"/>
  <c r="K247"/>
  <c r="K246"/>
  <c r="I247"/>
  <c r="H247"/>
  <c r="G247"/>
  <c r="G246"/>
  <c r="F247"/>
  <c r="F246"/>
  <c r="E247"/>
  <c r="AO246"/>
  <c r="AN246"/>
  <c r="AJ246"/>
  <c r="AH246"/>
  <c r="AF246"/>
  <c r="AD246"/>
  <c r="Z246"/>
  <c r="Y246"/>
  <c r="AC246"/>
  <c r="X246"/>
  <c r="V246"/>
  <c r="U246"/>
  <c r="R246"/>
  <c r="Q246"/>
  <c r="N246"/>
  <c r="M246"/>
  <c r="L246"/>
  <c r="I246"/>
  <c r="H246"/>
  <c r="E246"/>
  <c r="AQ245"/>
  <c r="AP245"/>
  <c r="AO245"/>
  <c r="AN245"/>
  <c r="AE245"/>
  <c r="AD245"/>
  <c r="AC245"/>
  <c r="AB245"/>
  <c r="S245"/>
  <c r="R245"/>
  <c r="Q245"/>
  <c r="O245"/>
  <c r="J245"/>
  <c r="E245"/>
  <c r="E244"/>
  <c r="AQ244"/>
  <c r="AP244"/>
  <c r="AI244"/>
  <c r="AH244"/>
  <c r="AH243"/>
  <c r="AP243"/>
  <c r="AG244"/>
  <c r="AO244"/>
  <c r="AF244"/>
  <c r="AF243"/>
  <c r="AN243"/>
  <c r="AD244"/>
  <c r="W244"/>
  <c r="V244"/>
  <c r="U244"/>
  <c r="AC244"/>
  <c r="T244"/>
  <c r="T243"/>
  <c r="AB243"/>
  <c r="N244"/>
  <c r="N243"/>
  <c r="M244"/>
  <c r="L244"/>
  <c r="L243"/>
  <c r="K244"/>
  <c r="J244"/>
  <c r="I244"/>
  <c r="H244"/>
  <c r="H243"/>
  <c r="G244"/>
  <c r="F244"/>
  <c r="F243"/>
  <c r="AO243"/>
  <c r="AI243"/>
  <c r="AQ243"/>
  <c r="AG243"/>
  <c r="AD243"/>
  <c r="V243"/>
  <c r="U243"/>
  <c r="AC243"/>
  <c r="M243"/>
  <c r="R243"/>
  <c r="K243"/>
  <c r="J243"/>
  <c r="I243"/>
  <c r="S243"/>
  <c r="E243"/>
  <c r="AQ242"/>
  <c r="AP242"/>
  <c r="AO242"/>
  <c r="AN242"/>
  <c r="AF242"/>
  <c r="AE242"/>
  <c r="AD242"/>
  <c r="AC242"/>
  <c r="T242"/>
  <c r="AB242"/>
  <c r="E242"/>
  <c r="E241"/>
  <c r="E240"/>
  <c r="AQ241"/>
  <c r="AO241"/>
  <c r="AI241"/>
  <c r="AI240"/>
  <c r="AQ240"/>
  <c r="AH241"/>
  <c r="AP241"/>
  <c r="AG241"/>
  <c r="AG240"/>
  <c r="AF241"/>
  <c r="AN241"/>
  <c r="AE241"/>
  <c r="W241"/>
  <c r="W240"/>
  <c r="AE240"/>
  <c r="V241"/>
  <c r="AD241"/>
  <c r="U241"/>
  <c r="U240"/>
  <c r="AC240"/>
  <c r="T241"/>
  <c r="T240"/>
  <c r="AB240"/>
  <c r="I241"/>
  <c r="I240"/>
  <c r="H241"/>
  <c r="G241"/>
  <c r="G240"/>
  <c r="F241"/>
  <c r="AP240"/>
  <c r="AO240"/>
  <c r="AN240"/>
  <c r="AH240"/>
  <c r="AF240"/>
  <c r="V240"/>
  <c r="AD240"/>
  <c r="H240"/>
  <c r="H239"/>
  <c r="F240"/>
  <c r="AQ239"/>
  <c r="AP239"/>
  <c r="AO239"/>
  <c r="AN239"/>
  <c r="AE239"/>
  <c r="AD239"/>
  <c r="AC239"/>
  <c r="T239"/>
  <c r="AB239"/>
  <c r="AQ238"/>
  <c r="AP238"/>
  <c r="AO238"/>
  <c r="AN238"/>
  <c r="AH238"/>
  <c r="AE238"/>
  <c r="AD238"/>
  <c r="U238"/>
  <c r="F238"/>
  <c r="AQ237"/>
  <c r="AO237"/>
  <c r="AN237"/>
  <c r="AH237"/>
  <c r="AP237"/>
  <c r="AE237"/>
  <c r="AD237"/>
  <c r="F237"/>
  <c r="AQ236"/>
  <c r="AP236"/>
  <c r="AO236"/>
  <c r="AN236"/>
  <c r="AF236"/>
  <c r="AE236"/>
  <c r="AD236"/>
  <c r="AC236"/>
  <c r="T236"/>
  <c r="AB236"/>
  <c r="S236"/>
  <c r="S235"/>
  <c r="S234"/>
  <c r="R236"/>
  <c r="Q236"/>
  <c r="J236"/>
  <c r="J235"/>
  <c r="J234"/>
  <c r="E236"/>
  <c r="AP235"/>
  <c r="AO235"/>
  <c r="AM235"/>
  <c r="AM234"/>
  <c r="AL235"/>
  <c r="AK235"/>
  <c r="AJ235"/>
  <c r="AI235"/>
  <c r="AH235"/>
  <c r="AG235"/>
  <c r="AF235"/>
  <c r="AN235"/>
  <c r="AE235"/>
  <c r="AD235"/>
  <c r="W235"/>
  <c r="W234"/>
  <c r="AE234"/>
  <c r="V235"/>
  <c r="U235"/>
  <c r="Q235"/>
  <c r="N235"/>
  <c r="M235"/>
  <c r="L235"/>
  <c r="K235"/>
  <c r="K234"/>
  <c r="I235"/>
  <c r="I234"/>
  <c r="H235"/>
  <c r="G235"/>
  <c r="F235"/>
  <c r="AP234"/>
  <c r="AL234"/>
  <c r="AK234"/>
  <c r="AO234"/>
  <c r="AJ234"/>
  <c r="AH234"/>
  <c r="AG234"/>
  <c r="AF234"/>
  <c r="AN234"/>
  <c r="AA234"/>
  <c r="Z234"/>
  <c r="Y234"/>
  <c r="X234"/>
  <c r="V234"/>
  <c r="AD234"/>
  <c r="Q234"/>
  <c r="N234"/>
  <c r="M234"/>
  <c r="L234"/>
  <c r="H234"/>
  <c r="F234"/>
  <c r="AQ230"/>
  <c r="AP230"/>
  <c r="AO230"/>
  <c r="AN230"/>
  <c r="AE230"/>
  <c r="AD230"/>
  <c r="AC230"/>
  <c r="AB230"/>
  <c r="T230"/>
  <c r="AQ229"/>
  <c r="AP229"/>
  <c r="AO229"/>
  <c r="AN229"/>
  <c r="AE229"/>
  <c r="AD229"/>
  <c r="W229"/>
  <c r="V229"/>
  <c r="V228"/>
  <c r="AD228"/>
  <c r="U229"/>
  <c r="H229"/>
  <c r="G229"/>
  <c r="F229"/>
  <c r="F228"/>
  <c r="AQ228"/>
  <c r="AP228"/>
  <c r="AO228"/>
  <c r="AN228"/>
  <c r="W228"/>
  <c r="AE228"/>
  <c r="H228"/>
  <c r="G228"/>
  <c r="AQ227"/>
  <c r="AP227"/>
  <c r="AO227"/>
  <c r="AF227"/>
  <c r="AN227"/>
  <c r="AE227"/>
  <c r="AD227"/>
  <c r="AC227"/>
  <c r="T227"/>
  <c r="AB227"/>
  <c r="S227"/>
  <c r="S226"/>
  <c r="R227"/>
  <c r="Q227"/>
  <c r="Q226"/>
  <c r="O227"/>
  <c r="O226"/>
  <c r="J227"/>
  <c r="E227"/>
  <c r="AQ226"/>
  <c r="AM226"/>
  <c r="AL226"/>
  <c r="AK226"/>
  <c r="AJ226"/>
  <c r="AI226"/>
  <c r="AH226"/>
  <c r="AF226"/>
  <c r="AN226"/>
  <c r="AG226"/>
  <c r="AO226"/>
  <c r="AE226"/>
  <c r="AD226"/>
  <c r="AA226"/>
  <c r="Z226"/>
  <c r="Y226"/>
  <c r="X226"/>
  <c r="W226"/>
  <c r="V226"/>
  <c r="U226"/>
  <c r="AC226"/>
  <c r="T226"/>
  <c r="AB226"/>
  <c r="R226"/>
  <c r="N226"/>
  <c r="M226"/>
  <c r="L226"/>
  <c r="K226"/>
  <c r="J226"/>
  <c r="I226"/>
  <c r="H226"/>
  <c r="G226"/>
  <c r="F226"/>
  <c r="AQ225"/>
  <c r="AP225"/>
  <c r="AO225"/>
  <c r="AF225"/>
  <c r="AN225"/>
  <c r="AE225"/>
  <c r="AD225"/>
  <c r="AC225"/>
  <c r="T225"/>
  <c r="AB225"/>
  <c r="S225"/>
  <c r="R225"/>
  <c r="Q225"/>
  <c r="O225"/>
  <c r="O224"/>
  <c r="O223" s="1"/>
  <c r="J225"/>
  <c r="E225"/>
  <c r="AQ224"/>
  <c r="AP224"/>
  <c r="AM224"/>
  <c r="AL224"/>
  <c r="AK224"/>
  <c r="AJ224"/>
  <c r="AI224"/>
  <c r="AH224"/>
  <c r="AG224"/>
  <c r="AO224"/>
  <c r="AF224"/>
  <c r="AN224"/>
  <c r="AD224"/>
  <c r="AA224"/>
  <c r="Z224"/>
  <c r="Y224"/>
  <c r="X224"/>
  <c r="W224"/>
  <c r="AE224"/>
  <c r="V224"/>
  <c r="U224"/>
  <c r="AC224"/>
  <c r="S224"/>
  <c r="R224"/>
  <c r="Q224"/>
  <c r="Q223"/>
  <c r="N224"/>
  <c r="M224"/>
  <c r="M223"/>
  <c r="L224"/>
  <c r="L223"/>
  <c r="K224"/>
  <c r="J224"/>
  <c r="I224"/>
  <c r="I223"/>
  <c r="H224"/>
  <c r="H223"/>
  <c r="G224"/>
  <c r="E224"/>
  <c r="F224"/>
  <c r="AP223"/>
  <c r="AM223"/>
  <c r="AL223"/>
  <c r="AK223"/>
  <c r="AJ223"/>
  <c r="AI223"/>
  <c r="AQ223"/>
  <c r="AH223"/>
  <c r="AF223"/>
  <c r="AN223"/>
  <c r="AG223"/>
  <c r="AO223"/>
  <c r="AE223"/>
  <c r="AD223"/>
  <c r="AA223"/>
  <c r="Z223"/>
  <c r="Y223"/>
  <c r="X223"/>
  <c r="W223"/>
  <c r="V223"/>
  <c r="T223"/>
  <c r="AB223"/>
  <c r="U223"/>
  <c r="AC223"/>
  <c r="S223"/>
  <c r="R223"/>
  <c r="N223"/>
  <c r="K223"/>
  <c r="J223"/>
  <c r="F223"/>
  <c r="AQ222"/>
  <c r="AP222"/>
  <c r="AO222"/>
  <c r="AF222"/>
  <c r="AN222"/>
  <c r="AE222"/>
  <c r="AD222"/>
  <c r="AC222"/>
  <c r="T222"/>
  <c r="I222"/>
  <c r="I221"/>
  <c r="E222"/>
  <c r="AP221"/>
  <c r="AI221"/>
  <c r="AQ221"/>
  <c r="AH221"/>
  <c r="AG221"/>
  <c r="AG220"/>
  <c r="AO220"/>
  <c r="AC221"/>
  <c r="W221"/>
  <c r="AE221"/>
  <c r="V221"/>
  <c r="AD221"/>
  <c r="U221"/>
  <c r="U220"/>
  <c r="AC220"/>
  <c r="H221"/>
  <c r="H220"/>
  <c r="G221"/>
  <c r="G220"/>
  <c r="F221"/>
  <c r="E221"/>
  <c r="AQ220"/>
  <c r="AI220"/>
  <c r="AH220"/>
  <c r="AP220"/>
  <c r="AE220"/>
  <c r="W220"/>
  <c r="I220"/>
  <c r="F220"/>
  <c r="E220"/>
  <c r="AQ219"/>
  <c r="AP219"/>
  <c r="AO219"/>
  <c r="AF219"/>
  <c r="AN219"/>
  <c r="AE219"/>
  <c r="AD219"/>
  <c r="AC219"/>
  <c r="AB219"/>
  <c r="T219"/>
  <c r="S219"/>
  <c r="S218"/>
  <c r="S217"/>
  <c r="R219"/>
  <c r="R218"/>
  <c r="R217"/>
  <c r="Q219"/>
  <c r="O219"/>
  <c r="O218"/>
  <c r="O217" s="1"/>
  <c r="J219"/>
  <c r="J218"/>
  <c r="J217"/>
  <c r="E219"/>
  <c r="AM218"/>
  <c r="AL218"/>
  <c r="AL217"/>
  <c r="AK218"/>
  <c r="AK217"/>
  <c r="AJ218"/>
  <c r="AI218"/>
  <c r="AQ218"/>
  <c r="AH218"/>
  <c r="AP218"/>
  <c r="AG218"/>
  <c r="AG217"/>
  <c r="AO217"/>
  <c r="AA218"/>
  <c r="Z218"/>
  <c r="Z217"/>
  <c r="Y218"/>
  <c r="Y217"/>
  <c r="X218"/>
  <c r="W218"/>
  <c r="AE218"/>
  <c r="V218"/>
  <c r="AD218"/>
  <c r="U218"/>
  <c r="U217"/>
  <c r="AC217"/>
  <c r="T218"/>
  <c r="AB218"/>
  <c r="Q218"/>
  <c r="Q217"/>
  <c r="N218"/>
  <c r="N217"/>
  <c r="M218"/>
  <c r="M217"/>
  <c r="L218"/>
  <c r="L217"/>
  <c r="K218"/>
  <c r="I218"/>
  <c r="I217"/>
  <c r="H218"/>
  <c r="G218"/>
  <c r="F218"/>
  <c r="F217"/>
  <c r="E218"/>
  <c r="E217"/>
  <c r="AM217"/>
  <c r="AJ217"/>
  <c r="AI217"/>
  <c r="AQ217"/>
  <c r="AA217"/>
  <c r="X217"/>
  <c r="W217"/>
  <c r="AE217"/>
  <c r="T217"/>
  <c r="AB217"/>
  <c r="K217"/>
  <c r="H217"/>
  <c r="G217"/>
  <c r="AQ216"/>
  <c r="AP216"/>
  <c r="AO216"/>
  <c r="AF216"/>
  <c r="AN216"/>
  <c r="AE216"/>
  <c r="AD216"/>
  <c r="AC216"/>
  <c r="T216"/>
  <c r="AB216"/>
  <c r="S216"/>
  <c r="R216"/>
  <c r="Q216"/>
  <c r="Q215"/>
  <c r="J216"/>
  <c r="E216"/>
  <c r="AM215"/>
  <c r="AM214"/>
  <c r="AL215"/>
  <c r="AK215"/>
  <c r="AJ215"/>
  <c r="AJ214"/>
  <c r="AI215"/>
  <c r="AI214"/>
  <c r="AQ214"/>
  <c r="AH215"/>
  <c r="AP215"/>
  <c r="AG215"/>
  <c r="AO215"/>
  <c r="AF215"/>
  <c r="AN215"/>
  <c r="AE215"/>
  <c r="AA215"/>
  <c r="AA214"/>
  <c r="Z215"/>
  <c r="Y215"/>
  <c r="AC215"/>
  <c r="X215"/>
  <c r="X214"/>
  <c r="W215"/>
  <c r="V215"/>
  <c r="AD215"/>
  <c r="S215"/>
  <c r="S214"/>
  <c r="R215"/>
  <c r="R214"/>
  <c r="N215"/>
  <c r="N214"/>
  <c r="M215"/>
  <c r="L215"/>
  <c r="K215"/>
  <c r="K214"/>
  <c r="J215"/>
  <c r="J214"/>
  <c r="I215"/>
  <c r="H215"/>
  <c r="G215"/>
  <c r="G214"/>
  <c r="F215"/>
  <c r="AL214"/>
  <c r="AK214"/>
  <c r="AH214"/>
  <c r="AP214"/>
  <c r="AG214"/>
  <c r="AF214"/>
  <c r="AN214"/>
  <c r="Z214"/>
  <c r="Y214"/>
  <c r="AC214"/>
  <c r="V214"/>
  <c r="AD214"/>
  <c r="Q214"/>
  <c r="M214"/>
  <c r="L214"/>
  <c r="I214"/>
  <c r="H214"/>
  <c r="AQ213"/>
  <c r="AP213"/>
  <c r="AO213"/>
  <c r="AF213"/>
  <c r="AF212"/>
  <c r="AE213"/>
  <c r="AD213"/>
  <c r="AC213"/>
  <c r="AB213"/>
  <c r="T213"/>
  <c r="S213"/>
  <c r="S212"/>
  <c r="S211"/>
  <c r="R213"/>
  <c r="R212"/>
  <c r="R211"/>
  <c r="Q213"/>
  <c r="O213"/>
  <c r="O212"/>
  <c r="O211" s="1"/>
  <c r="J213"/>
  <c r="J212"/>
  <c r="J211"/>
  <c r="E213"/>
  <c r="AM212"/>
  <c r="AL212"/>
  <c r="AL211"/>
  <c r="AK212"/>
  <c r="AK211"/>
  <c r="AJ212"/>
  <c r="AI212"/>
  <c r="AQ212"/>
  <c r="AH212"/>
  <c r="AP212"/>
  <c r="AG212"/>
  <c r="AG211"/>
  <c r="AO211"/>
  <c r="AA212"/>
  <c r="Z212"/>
  <c r="Z211"/>
  <c r="Y212"/>
  <c r="Y211"/>
  <c r="X212"/>
  <c r="W212"/>
  <c r="AE212"/>
  <c r="V212"/>
  <c r="AD212"/>
  <c r="U212"/>
  <c r="U211"/>
  <c r="AC211"/>
  <c r="T212"/>
  <c r="AB212"/>
  <c r="Q212"/>
  <c r="Q211"/>
  <c r="N212"/>
  <c r="N211"/>
  <c r="M212"/>
  <c r="M211"/>
  <c r="L212"/>
  <c r="K212"/>
  <c r="I212"/>
  <c r="I211"/>
  <c r="H212"/>
  <c r="G212"/>
  <c r="F212"/>
  <c r="F211"/>
  <c r="E212"/>
  <c r="AM211"/>
  <c r="AJ211"/>
  <c r="AI211"/>
  <c r="AQ211"/>
  <c r="AA211"/>
  <c r="X211"/>
  <c r="W211"/>
  <c r="AE211"/>
  <c r="T211"/>
  <c r="AB211"/>
  <c r="L211"/>
  <c r="K211"/>
  <c r="H211"/>
  <c r="G211"/>
  <c r="AQ210"/>
  <c r="AP210"/>
  <c r="AO210"/>
  <c r="AF210"/>
  <c r="AN210"/>
  <c r="AE210"/>
  <c r="AD210"/>
  <c r="AC210"/>
  <c r="T210"/>
  <c r="AB210"/>
  <c r="S210"/>
  <c r="R210"/>
  <c r="R209"/>
  <c r="R208"/>
  <c r="Q210"/>
  <c r="Q209"/>
  <c r="Q208"/>
  <c r="O210"/>
  <c r="O209" s="1"/>
  <c r="O208" s="1"/>
  <c r="J210"/>
  <c r="J209"/>
  <c r="E210"/>
  <c r="AQ209"/>
  <c r="AM209"/>
  <c r="AL209"/>
  <c r="AK209"/>
  <c r="AK208"/>
  <c r="AJ209"/>
  <c r="AJ208"/>
  <c r="AI209"/>
  <c r="AH209"/>
  <c r="AP209"/>
  <c r="AG209"/>
  <c r="AO209"/>
  <c r="AF209"/>
  <c r="AF208"/>
  <c r="AN208"/>
  <c r="AA209"/>
  <c r="Z209"/>
  <c r="Y209"/>
  <c r="Y208"/>
  <c r="X209"/>
  <c r="X208"/>
  <c r="W209"/>
  <c r="AE209"/>
  <c r="V209"/>
  <c r="AD209"/>
  <c r="U209"/>
  <c r="AC209"/>
  <c r="T209"/>
  <c r="T208"/>
  <c r="AB208"/>
  <c r="S209"/>
  <c r="N209"/>
  <c r="M209"/>
  <c r="M208"/>
  <c r="L209"/>
  <c r="L208"/>
  <c r="K209"/>
  <c r="I209"/>
  <c r="I208"/>
  <c r="H209"/>
  <c r="H208"/>
  <c r="G209"/>
  <c r="E209"/>
  <c r="F209"/>
  <c r="AM208"/>
  <c r="AL208"/>
  <c r="AI208"/>
  <c r="AQ208"/>
  <c r="AH208"/>
  <c r="AP208"/>
  <c r="AA208"/>
  <c r="Z208"/>
  <c r="W208"/>
  <c r="AE208"/>
  <c r="V208"/>
  <c r="AD208"/>
  <c r="S208"/>
  <c r="N208"/>
  <c r="K208"/>
  <c r="J208"/>
  <c r="G208"/>
  <c r="F208"/>
  <c r="AQ207"/>
  <c r="AP207"/>
  <c r="AO207"/>
  <c r="AF207"/>
  <c r="AN207"/>
  <c r="AE207"/>
  <c r="AD207"/>
  <c r="AC207"/>
  <c r="T207"/>
  <c r="AB207"/>
  <c r="E207"/>
  <c r="AI206"/>
  <c r="AQ206"/>
  <c r="AH206"/>
  <c r="AP206"/>
  <c r="AG206"/>
  <c r="AO206"/>
  <c r="AF206"/>
  <c r="AN206"/>
  <c r="W206"/>
  <c r="AE206"/>
  <c r="V206"/>
  <c r="AD206"/>
  <c r="U206"/>
  <c r="AC206"/>
  <c r="T206"/>
  <c r="AB206"/>
  <c r="H206"/>
  <c r="G206"/>
  <c r="F206"/>
  <c r="E206"/>
  <c r="AI205"/>
  <c r="AQ205"/>
  <c r="AH205"/>
  <c r="AP205"/>
  <c r="AG205"/>
  <c r="AO205"/>
  <c r="AF205"/>
  <c r="AN205"/>
  <c r="W205"/>
  <c r="AE205"/>
  <c r="V205"/>
  <c r="AD205"/>
  <c r="U205"/>
  <c r="AC205"/>
  <c r="T205"/>
  <c r="AB205"/>
  <c r="H205"/>
  <c r="G205"/>
  <c r="F205"/>
  <c r="E205"/>
  <c r="AQ204"/>
  <c r="AP204"/>
  <c r="AP203"/>
  <c r="AP202"/>
  <c r="AO204"/>
  <c r="AO203"/>
  <c r="AO202"/>
  <c r="AN204"/>
  <c r="AN203"/>
  <c r="AN202"/>
  <c r="AJ204"/>
  <c r="AF204"/>
  <c r="AE204"/>
  <c r="AD204"/>
  <c r="AD203"/>
  <c r="AD202"/>
  <c r="AC204"/>
  <c r="X204"/>
  <c r="T204"/>
  <c r="S204"/>
  <c r="R204"/>
  <c r="R203"/>
  <c r="R202"/>
  <c r="Q204"/>
  <c r="Q203"/>
  <c r="Q202"/>
  <c r="J204"/>
  <c r="J203"/>
  <c r="J202"/>
  <c r="E204"/>
  <c r="AQ203"/>
  <c r="AM203"/>
  <c r="AL203"/>
  <c r="AK203"/>
  <c r="AK202"/>
  <c r="AJ203"/>
  <c r="AJ202"/>
  <c r="AI203"/>
  <c r="AH203"/>
  <c r="AG203"/>
  <c r="AG202"/>
  <c r="AF203"/>
  <c r="AF202"/>
  <c r="AE203"/>
  <c r="AC203"/>
  <c r="AC202"/>
  <c r="AA203"/>
  <c r="Z203"/>
  <c r="Y203"/>
  <c r="Y202"/>
  <c r="X203"/>
  <c r="X202"/>
  <c r="W203"/>
  <c r="V203"/>
  <c r="U203"/>
  <c r="U202"/>
  <c r="T203"/>
  <c r="T202"/>
  <c r="S203"/>
  <c r="N203"/>
  <c r="M203"/>
  <c r="M202"/>
  <c r="L203"/>
  <c r="L202"/>
  <c r="K203"/>
  <c r="K202"/>
  <c r="I203"/>
  <c r="I202"/>
  <c r="H203"/>
  <c r="H202"/>
  <c r="G203"/>
  <c r="F203"/>
  <c r="AQ202"/>
  <c r="AM202"/>
  <c r="AL202"/>
  <c r="AI202"/>
  <c r="AH202"/>
  <c r="AE202"/>
  <c r="AA202"/>
  <c r="Z202"/>
  <c r="W202"/>
  <c r="V202"/>
  <c r="S202"/>
  <c r="N202"/>
  <c r="G202"/>
  <c r="F202"/>
  <c r="AQ201"/>
  <c r="AP201"/>
  <c r="AO201"/>
  <c r="AJ201"/>
  <c r="AF201"/>
  <c r="AN201"/>
  <c r="AE201"/>
  <c r="AD201"/>
  <c r="AC201"/>
  <c r="AB201"/>
  <c r="T201"/>
  <c r="O201"/>
  <c r="O200" s="1"/>
  <c r="O199" s="1"/>
  <c r="J201"/>
  <c r="J200"/>
  <c r="E201"/>
  <c r="E200"/>
  <c r="E199"/>
  <c r="AM200"/>
  <c r="AL200"/>
  <c r="AK200"/>
  <c r="AK199"/>
  <c r="AJ200"/>
  <c r="AJ199"/>
  <c r="AI200"/>
  <c r="AQ200"/>
  <c r="AH200"/>
  <c r="AP200"/>
  <c r="AG200"/>
  <c r="AO200"/>
  <c r="AE200"/>
  <c r="AA200"/>
  <c r="Z200"/>
  <c r="Y200"/>
  <c r="Y199"/>
  <c r="X200"/>
  <c r="X199"/>
  <c r="W200"/>
  <c r="V200"/>
  <c r="AD200"/>
  <c r="U200"/>
  <c r="AC200"/>
  <c r="T200"/>
  <c r="T199"/>
  <c r="AB199"/>
  <c r="S200"/>
  <c r="R200"/>
  <c r="Q200"/>
  <c r="Q199"/>
  <c r="N200"/>
  <c r="M200"/>
  <c r="M199"/>
  <c r="L200"/>
  <c r="L199"/>
  <c r="K200"/>
  <c r="I200"/>
  <c r="I199"/>
  <c r="H200"/>
  <c r="H199"/>
  <c r="G200"/>
  <c r="F200"/>
  <c r="AM199"/>
  <c r="AL199"/>
  <c r="AI199"/>
  <c r="AQ199"/>
  <c r="AH199"/>
  <c r="AP199"/>
  <c r="AA199"/>
  <c r="Z199"/>
  <c r="W199"/>
  <c r="AE199"/>
  <c r="V199"/>
  <c r="AD199"/>
  <c r="S199"/>
  <c r="R199"/>
  <c r="N199"/>
  <c r="K199"/>
  <c r="J199"/>
  <c r="G199"/>
  <c r="F199"/>
  <c r="AQ198"/>
  <c r="AP198"/>
  <c r="AO198"/>
  <c r="AF198"/>
  <c r="AN198"/>
  <c r="AE198"/>
  <c r="AD198"/>
  <c r="AC198"/>
  <c r="T198"/>
  <c r="AB198"/>
  <c r="E198"/>
  <c r="E197"/>
  <c r="E196"/>
  <c r="AI197"/>
  <c r="AQ197"/>
  <c r="AH197"/>
  <c r="AP197"/>
  <c r="AG197"/>
  <c r="AO197"/>
  <c r="AF197"/>
  <c r="AF196"/>
  <c r="AN196"/>
  <c r="W197"/>
  <c r="AE197"/>
  <c r="V197"/>
  <c r="AD197"/>
  <c r="U197"/>
  <c r="AC197"/>
  <c r="T197"/>
  <c r="T196"/>
  <c r="AB196"/>
  <c r="I197"/>
  <c r="H197"/>
  <c r="G197"/>
  <c r="F197"/>
  <c r="F196"/>
  <c r="AO196"/>
  <c r="AI196"/>
  <c r="AQ196"/>
  <c r="AH196"/>
  <c r="AP196"/>
  <c r="AG196"/>
  <c r="AD196"/>
  <c r="W196"/>
  <c r="AE196"/>
  <c r="V196"/>
  <c r="U196"/>
  <c r="AC196"/>
  <c r="I196"/>
  <c r="H196"/>
  <c r="G196"/>
  <c r="AQ195"/>
  <c r="AP195"/>
  <c r="AO195"/>
  <c r="AF195"/>
  <c r="AN195"/>
  <c r="AE195"/>
  <c r="AD195"/>
  <c r="AC195"/>
  <c r="T195"/>
  <c r="AB195"/>
  <c r="S195"/>
  <c r="R195"/>
  <c r="R194"/>
  <c r="R193"/>
  <c r="Q195"/>
  <c r="Q194"/>
  <c r="Q193"/>
  <c r="O195"/>
  <c r="O194" s="1"/>
  <c r="O193" s="1"/>
  <c r="J195"/>
  <c r="J194"/>
  <c r="E195"/>
  <c r="AQ194"/>
  <c r="AM194"/>
  <c r="AL194"/>
  <c r="AK194"/>
  <c r="AK193"/>
  <c r="AJ194"/>
  <c r="AJ193"/>
  <c r="AI194"/>
  <c r="AH194"/>
  <c r="AP194"/>
  <c r="AG194"/>
  <c r="AO194"/>
  <c r="AF194"/>
  <c r="AN194"/>
  <c r="AA194"/>
  <c r="Z194"/>
  <c r="Y194"/>
  <c r="Y193"/>
  <c r="X194"/>
  <c r="X193"/>
  <c r="W194"/>
  <c r="AE194"/>
  <c r="V194"/>
  <c r="AD194"/>
  <c r="U194"/>
  <c r="AC194"/>
  <c r="T194"/>
  <c r="AB194"/>
  <c r="S194"/>
  <c r="N194"/>
  <c r="M194"/>
  <c r="M193"/>
  <c r="L194"/>
  <c r="L193"/>
  <c r="K194"/>
  <c r="I194"/>
  <c r="I193"/>
  <c r="H194"/>
  <c r="H193"/>
  <c r="G194"/>
  <c r="E194"/>
  <c r="F194"/>
  <c r="AM193"/>
  <c r="AL193"/>
  <c r="AI193"/>
  <c r="AQ193"/>
  <c r="AH193"/>
  <c r="AP193"/>
  <c r="AA193"/>
  <c r="Z193"/>
  <c r="W193"/>
  <c r="AE193"/>
  <c r="V193"/>
  <c r="AD193"/>
  <c r="S193"/>
  <c r="N193"/>
  <c r="K193"/>
  <c r="J193"/>
  <c r="G193"/>
  <c r="F193"/>
  <c r="AQ192"/>
  <c r="AP192"/>
  <c r="AO192"/>
  <c r="AF192"/>
  <c r="AN192"/>
  <c r="AE192"/>
  <c r="AD192"/>
  <c r="AC192"/>
  <c r="T192"/>
  <c r="AB192"/>
  <c r="O192"/>
  <c r="O191" s="1"/>
  <c r="O190" s="1"/>
  <c r="J192"/>
  <c r="J191"/>
  <c r="J190"/>
  <c r="E192"/>
  <c r="AM191"/>
  <c r="AL191"/>
  <c r="AK191"/>
  <c r="AK190"/>
  <c r="AJ191"/>
  <c r="AJ190"/>
  <c r="AI191"/>
  <c r="AQ191"/>
  <c r="AH191"/>
  <c r="AP191"/>
  <c r="AG191"/>
  <c r="AO191"/>
  <c r="AF191"/>
  <c r="AN191"/>
  <c r="AE191"/>
  <c r="AA191"/>
  <c r="Z191"/>
  <c r="Y191"/>
  <c r="Y190"/>
  <c r="X191"/>
  <c r="X190"/>
  <c r="W191"/>
  <c r="V191"/>
  <c r="AD191"/>
  <c r="U191"/>
  <c r="AC191"/>
  <c r="T191"/>
  <c r="AB191"/>
  <c r="S191"/>
  <c r="R191"/>
  <c r="Q191"/>
  <c r="Q190"/>
  <c r="N191"/>
  <c r="M191"/>
  <c r="M190"/>
  <c r="L191"/>
  <c r="L190"/>
  <c r="K191"/>
  <c r="K190"/>
  <c r="I191"/>
  <c r="I190"/>
  <c r="H191"/>
  <c r="H190"/>
  <c r="G191"/>
  <c r="E191"/>
  <c r="F191"/>
  <c r="AM190"/>
  <c r="AL190"/>
  <c r="AI190"/>
  <c r="AQ190"/>
  <c r="AH190"/>
  <c r="AP190"/>
  <c r="AA190"/>
  <c r="Z190"/>
  <c r="W190"/>
  <c r="AE190"/>
  <c r="V190"/>
  <c r="AD190"/>
  <c r="S190"/>
  <c r="R190"/>
  <c r="N190"/>
  <c r="G190"/>
  <c r="F190"/>
  <c r="AQ189"/>
  <c r="AP189"/>
  <c r="AO189"/>
  <c r="AF189"/>
  <c r="AN189"/>
  <c r="AE189"/>
  <c r="AD189"/>
  <c r="AC189"/>
  <c r="T189"/>
  <c r="S189"/>
  <c r="R189"/>
  <c r="Q189"/>
  <c r="Q188"/>
  <c r="Q187"/>
  <c r="O189"/>
  <c r="J189"/>
  <c r="E189"/>
  <c r="AM188"/>
  <c r="AM187"/>
  <c r="AL188"/>
  <c r="AL187"/>
  <c r="AK188"/>
  <c r="AJ188"/>
  <c r="AJ187"/>
  <c r="AI188"/>
  <c r="AI187"/>
  <c r="AQ187"/>
  <c r="AH188"/>
  <c r="AP188"/>
  <c r="AG188"/>
  <c r="AO188"/>
  <c r="AF188"/>
  <c r="AN188"/>
  <c r="AE188"/>
  <c r="AD188"/>
  <c r="AA188"/>
  <c r="AA187"/>
  <c r="Z188"/>
  <c r="Y188"/>
  <c r="X188"/>
  <c r="X187"/>
  <c r="W188"/>
  <c r="W187"/>
  <c r="AE187"/>
  <c r="V188"/>
  <c r="U188"/>
  <c r="AC188"/>
  <c r="S188"/>
  <c r="S187"/>
  <c r="R188"/>
  <c r="O188"/>
  <c r="O187" s="1"/>
  <c r="N188"/>
  <c r="M188"/>
  <c r="L188"/>
  <c r="L187"/>
  <c r="K188"/>
  <c r="K187"/>
  <c r="J188"/>
  <c r="I188"/>
  <c r="H188"/>
  <c r="H187"/>
  <c r="G188"/>
  <c r="G187"/>
  <c r="F188"/>
  <c r="AK187"/>
  <c r="AH187"/>
  <c r="AG187"/>
  <c r="AO187"/>
  <c r="Z187"/>
  <c r="Y187"/>
  <c r="V187"/>
  <c r="AD187"/>
  <c r="U187"/>
  <c r="AC187"/>
  <c r="R187"/>
  <c r="N187"/>
  <c r="M187"/>
  <c r="J187"/>
  <c r="I187"/>
  <c r="F187"/>
  <c r="S186"/>
  <c r="R186"/>
  <c r="R185"/>
  <c r="Q186"/>
  <c r="Q185"/>
  <c r="Q184"/>
  <c r="J186"/>
  <c r="J185"/>
  <c r="J184"/>
  <c r="E186"/>
  <c r="AQ185"/>
  <c r="AQ184"/>
  <c r="AP185"/>
  <c r="AO185"/>
  <c r="AO184"/>
  <c r="AN185"/>
  <c r="AN184"/>
  <c r="AM185"/>
  <c r="AM184"/>
  <c r="AL185"/>
  <c r="AK185"/>
  <c r="AK184"/>
  <c r="AJ185"/>
  <c r="AJ184"/>
  <c r="AI185"/>
  <c r="AI184"/>
  <c r="AH185"/>
  <c r="AG185"/>
  <c r="AG184"/>
  <c r="AF185"/>
  <c r="AF184"/>
  <c r="AE185"/>
  <c r="AE184"/>
  <c r="AD185"/>
  <c r="AC185"/>
  <c r="AC184"/>
  <c r="AB185"/>
  <c r="AB184"/>
  <c r="AA185"/>
  <c r="AA184"/>
  <c r="Z185"/>
  <c r="Y185"/>
  <c r="Y184"/>
  <c r="X185"/>
  <c r="X184"/>
  <c r="W185"/>
  <c r="W184"/>
  <c r="V185"/>
  <c r="U185"/>
  <c r="U184"/>
  <c r="T185"/>
  <c r="T184"/>
  <c r="S185"/>
  <c r="S184"/>
  <c r="N185"/>
  <c r="M185"/>
  <c r="M184"/>
  <c r="L185"/>
  <c r="L184"/>
  <c r="K185"/>
  <c r="K184"/>
  <c r="I185"/>
  <c r="I184"/>
  <c r="H185"/>
  <c r="H184"/>
  <c r="G185"/>
  <c r="F185"/>
  <c r="AP184"/>
  <c r="AL184"/>
  <c r="AH184"/>
  <c r="AD184"/>
  <c r="Z184"/>
  <c r="V184"/>
  <c r="R184"/>
  <c r="N184"/>
  <c r="G184"/>
  <c r="F184"/>
  <c r="AQ183"/>
  <c r="AP183"/>
  <c r="AO183"/>
  <c r="AF183"/>
  <c r="AN183"/>
  <c r="AE183"/>
  <c r="AD183"/>
  <c r="AC183"/>
  <c r="T183"/>
  <c r="AB183"/>
  <c r="S183"/>
  <c r="R183"/>
  <c r="Q183"/>
  <c r="Q182"/>
  <c r="J183"/>
  <c r="E183"/>
  <c r="AQ182"/>
  <c r="AM182"/>
  <c r="AM180"/>
  <c r="AL182"/>
  <c r="AK182"/>
  <c r="AJ182"/>
  <c r="AI182"/>
  <c r="AI180"/>
  <c r="AQ180"/>
  <c r="AH182"/>
  <c r="AF182"/>
  <c r="AN182"/>
  <c r="AG182"/>
  <c r="AO182"/>
  <c r="AA182"/>
  <c r="Z182"/>
  <c r="Y182"/>
  <c r="X182"/>
  <c r="W182"/>
  <c r="AE182"/>
  <c r="V182"/>
  <c r="T182"/>
  <c r="AB182"/>
  <c r="U182"/>
  <c r="AC182"/>
  <c r="S182"/>
  <c r="R182"/>
  <c r="N182"/>
  <c r="M182"/>
  <c r="L182"/>
  <c r="K182"/>
  <c r="K180"/>
  <c r="J182"/>
  <c r="I182"/>
  <c r="H182"/>
  <c r="G182"/>
  <c r="G180"/>
  <c r="F182"/>
  <c r="AQ181"/>
  <c r="AP181"/>
  <c r="AO181"/>
  <c r="AF181"/>
  <c r="AN181"/>
  <c r="AE181"/>
  <c r="AD181"/>
  <c r="AC181"/>
  <c r="T181"/>
  <c r="AB181"/>
  <c r="S181"/>
  <c r="S180"/>
  <c r="R181"/>
  <c r="Q181"/>
  <c r="Q180"/>
  <c r="O181"/>
  <c r="J181"/>
  <c r="E181"/>
  <c r="AL180"/>
  <c r="AK180"/>
  <c r="AJ180"/>
  <c r="AH180"/>
  <c r="AF180"/>
  <c r="AN180"/>
  <c r="AG180"/>
  <c r="AO180"/>
  <c r="AD180"/>
  <c r="AA180"/>
  <c r="Z180"/>
  <c r="Y180"/>
  <c r="X180"/>
  <c r="W180"/>
  <c r="AE180"/>
  <c r="V180"/>
  <c r="U180"/>
  <c r="AC180"/>
  <c r="R180"/>
  <c r="N180"/>
  <c r="M180"/>
  <c r="L180"/>
  <c r="J180"/>
  <c r="I180"/>
  <c r="H180"/>
  <c r="F180"/>
  <c r="AQ179"/>
  <c r="AP179"/>
  <c r="AO179"/>
  <c r="AF179"/>
  <c r="AN179"/>
  <c r="AE179"/>
  <c r="AD179"/>
  <c r="AC179"/>
  <c r="T179"/>
  <c r="AB179"/>
  <c r="E179"/>
  <c r="AI178"/>
  <c r="AQ178"/>
  <c r="AH178"/>
  <c r="AP178"/>
  <c r="AG178"/>
  <c r="AF178"/>
  <c r="AN178"/>
  <c r="W178"/>
  <c r="AE178"/>
  <c r="V178"/>
  <c r="AD178"/>
  <c r="U178"/>
  <c r="T178"/>
  <c r="AB178"/>
  <c r="H178"/>
  <c r="G178"/>
  <c r="F178"/>
  <c r="E178"/>
  <c r="AI177"/>
  <c r="AQ177"/>
  <c r="AH177"/>
  <c r="AP177"/>
  <c r="AG177"/>
  <c r="AF177"/>
  <c r="AN177"/>
  <c r="W177"/>
  <c r="AE177"/>
  <c r="V177"/>
  <c r="AD177"/>
  <c r="U177"/>
  <c r="T177"/>
  <c r="AB177"/>
  <c r="H177"/>
  <c r="G177"/>
  <c r="F177"/>
  <c r="E177"/>
  <c r="AQ176"/>
  <c r="AP176"/>
  <c r="AO176"/>
  <c r="AN176"/>
  <c r="AF176"/>
  <c r="AE176"/>
  <c r="AD176"/>
  <c r="AC176"/>
  <c r="T176"/>
  <c r="AB176"/>
  <c r="S176"/>
  <c r="S175"/>
  <c r="R176"/>
  <c r="O176"/>
  <c r="O175" s="1"/>
  <c r="Q176"/>
  <c r="J176"/>
  <c r="E176"/>
  <c r="AP175"/>
  <c r="AM175"/>
  <c r="AL175"/>
  <c r="AK175"/>
  <c r="AJ175"/>
  <c r="AI175"/>
  <c r="AQ175"/>
  <c r="AH175"/>
  <c r="AG175"/>
  <c r="AF175"/>
  <c r="AN175"/>
  <c r="AC175"/>
  <c r="AA175"/>
  <c r="Z175"/>
  <c r="Y175"/>
  <c r="X175"/>
  <c r="W175"/>
  <c r="AE175"/>
  <c r="V175"/>
  <c r="AD175"/>
  <c r="U175"/>
  <c r="R175"/>
  <c r="Q175"/>
  <c r="N175"/>
  <c r="M175"/>
  <c r="L175"/>
  <c r="K175"/>
  <c r="J175"/>
  <c r="I175"/>
  <c r="H175"/>
  <c r="G175"/>
  <c r="F175"/>
  <c r="E175"/>
  <c r="AQ174"/>
  <c r="AP174"/>
  <c r="AO174"/>
  <c r="AN174"/>
  <c r="AF174"/>
  <c r="AE174"/>
  <c r="AD174"/>
  <c r="AC174"/>
  <c r="T174"/>
  <c r="AB174"/>
  <c r="S174"/>
  <c r="S173"/>
  <c r="S172"/>
  <c r="R174"/>
  <c r="O174"/>
  <c r="O173" s="1"/>
  <c r="O172" s="1"/>
  <c r="Q174"/>
  <c r="J174"/>
  <c r="J173"/>
  <c r="J172"/>
  <c r="E174"/>
  <c r="AP173"/>
  <c r="AM173"/>
  <c r="AM172"/>
  <c r="AL173"/>
  <c r="AK173"/>
  <c r="AK172"/>
  <c r="AJ173"/>
  <c r="AI173"/>
  <c r="AQ173"/>
  <c r="AH173"/>
  <c r="AG173"/>
  <c r="AO173"/>
  <c r="AF173"/>
  <c r="AN173"/>
  <c r="AD173"/>
  <c r="AA173"/>
  <c r="AA172"/>
  <c r="Z173"/>
  <c r="Y173"/>
  <c r="Y172"/>
  <c r="X173"/>
  <c r="W173"/>
  <c r="AE173"/>
  <c r="V173"/>
  <c r="U173"/>
  <c r="U172"/>
  <c r="AC172"/>
  <c r="Q173"/>
  <c r="Q172"/>
  <c r="N173"/>
  <c r="M173"/>
  <c r="M172"/>
  <c r="L173"/>
  <c r="K173"/>
  <c r="K172"/>
  <c r="I173"/>
  <c r="I172"/>
  <c r="H173"/>
  <c r="G173"/>
  <c r="G172"/>
  <c r="F173"/>
  <c r="E173"/>
  <c r="AJ172"/>
  <c r="X172"/>
  <c r="L172"/>
  <c r="H172"/>
  <c r="AQ171"/>
  <c r="AP171"/>
  <c r="AO171"/>
  <c r="AF171"/>
  <c r="AN171"/>
  <c r="AE171"/>
  <c r="AD171"/>
  <c r="AC171"/>
  <c r="AB171"/>
  <c r="T171"/>
  <c r="S171"/>
  <c r="S170"/>
  <c r="R171"/>
  <c r="R170"/>
  <c r="Q171"/>
  <c r="O171"/>
  <c r="O170"/>
  <c r="J171"/>
  <c r="J170"/>
  <c r="J167"/>
  <c r="E171"/>
  <c r="AM170"/>
  <c r="AL170"/>
  <c r="AL167"/>
  <c r="AK170"/>
  <c r="AK167"/>
  <c r="AJ170"/>
  <c r="AI170"/>
  <c r="AQ170"/>
  <c r="AH170"/>
  <c r="AP170"/>
  <c r="AG170"/>
  <c r="AG167"/>
  <c r="AO167"/>
  <c r="AA170"/>
  <c r="Z170"/>
  <c r="Z167"/>
  <c r="Y170"/>
  <c r="Y167"/>
  <c r="X170"/>
  <c r="W170"/>
  <c r="AE170"/>
  <c r="V170"/>
  <c r="AD170"/>
  <c r="U170"/>
  <c r="U167"/>
  <c r="AC167"/>
  <c r="T170"/>
  <c r="AB170"/>
  <c r="Q170"/>
  <c r="Q167"/>
  <c r="N170"/>
  <c r="N167"/>
  <c r="M170"/>
  <c r="L170"/>
  <c r="L167"/>
  <c r="K170"/>
  <c r="I170"/>
  <c r="I167"/>
  <c r="H170"/>
  <c r="G170"/>
  <c r="F170"/>
  <c r="F167"/>
  <c r="AQ169"/>
  <c r="AP169"/>
  <c r="AO169"/>
  <c r="AN169"/>
  <c r="AF169"/>
  <c r="AE169"/>
  <c r="AD169"/>
  <c r="AC169"/>
  <c r="AB169"/>
  <c r="T169"/>
  <c r="S169"/>
  <c r="S168"/>
  <c r="R169"/>
  <c r="R168"/>
  <c r="Q169"/>
  <c r="J169"/>
  <c r="J168"/>
  <c r="E169"/>
  <c r="E168"/>
  <c r="AM168"/>
  <c r="AL168"/>
  <c r="AK168"/>
  <c r="AJ168"/>
  <c r="AJ167"/>
  <c r="AI168"/>
  <c r="AQ168"/>
  <c r="AH168"/>
  <c r="AP168"/>
  <c r="AG168"/>
  <c r="AO168"/>
  <c r="AF168"/>
  <c r="AN168"/>
  <c r="AA168"/>
  <c r="Z168"/>
  <c r="Y168"/>
  <c r="X168"/>
  <c r="X167"/>
  <c r="W168"/>
  <c r="AE168"/>
  <c r="V168"/>
  <c r="AD168"/>
  <c r="U168"/>
  <c r="AC168"/>
  <c r="T168"/>
  <c r="AB168"/>
  <c r="Q168"/>
  <c r="N168"/>
  <c r="M168"/>
  <c r="L168"/>
  <c r="K168"/>
  <c r="I168"/>
  <c r="H168"/>
  <c r="H167"/>
  <c r="G168"/>
  <c r="F168"/>
  <c r="AM167"/>
  <c r="AI167"/>
  <c r="AQ167"/>
  <c r="AA167"/>
  <c r="W167"/>
  <c r="AE167"/>
  <c r="S167"/>
  <c r="K167"/>
  <c r="G167"/>
  <c r="AQ166"/>
  <c r="AP166"/>
  <c r="AO166"/>
  <c r="AF166"/>
  <c r="AN166"/>
  <c r="AE166"/>
  <c r="AD166"/>
  <c r="AC166"/>
  <c r="AB166"/>
  <c r="T166"/>
  <c r="S166"/>
  <c r="R166"/>
  <c r="R165"/>
  <c r="Q166"/>
  <c r="Q165"/>
  <c r="J166"/>
  <c r="J165"/>
  <c r="E166"/>
  <c r="AQ165"/>
  <c r="AM165"/>
  <c r="AL165"/>
  <c r="AK165"/>
  <c r="AJ165"/>
  <c r="AI165"/>
  <c r="AH165"/>
  <c r="AP165"/>
  <c r="AG165"/>
  <c r="AO165"/>
  <c r="AF165"/>
  <c r="AN165"/>
  <c r="AA165"/>
  <c r="AA163"/>
  <c r="Z165"/>
  <c r="Y165"/>
  <c r="X165"/>
  <c r="X163"/>
  <c r="W165"/>
  <c r="T165"/>
  <c r="AB165"/>
  <c r="V165"/>
  <c r="AD165"/>
  <c r="U165"/>
  <c r="AC165"/>
  <c r="S165"/>
  <c r="S163"/>
  <c r="N165"/>
  <c r="M165"/>
  <c r="L165"/>
  <c r="K165"/>
  <c r="I165"/>
  <c r="H165"/>
  <c r="H163"/>
  <c r="G165"/>
  <c r="F165"/>
  <c r="F163"/>
  <c r="AQ164"/>
  <c r="AP164"/>
  <c r="AO164"/>
  <c r="AF164"/>
  <c r="AN164"/>
  <c r="AE164"/>
  <c r="AD164"/>
  <c r="AC164"/>
  <c r="AB164"/>
  <c r="T164"/>
  <c r="S164"/>
  <c r="R164"/>
  <c r="Q164"/>
  <c r="J164"/>
  <c r="J163"/>
  <c r="E164"/>
  <c r="AM163"/>
  <c r="AL163"/>
  <c r="AK163"/>
  <c r="AJ163"/>
  <c r="AI163"/>
  <c r="AQ163"/>
  <c r="AH163"/>
  <c r="AP163"/>
  <c r="AG163"/>
  <c r="AO163"/>
  <c r="AF163"/>
  <c r="AN163"/>
  <c r="Z163"/>
  <c r="Y163"/>
  <c r="V163"/>
  <c r="AD163"/>
  <c r="U163"/>
  <c r="AC163"/>
  <c r="N163"/>
  <c r="M163"/>
  <c r="L163"/>
  <c r="K163"/>
  <c r="I163"/>
  <c r="G163"/>
  <c r="AQ162"/>
  <c r="AP162"/>
  <c r="AO162"/>
  <c r="AF162"/>
  <c r="AE162"/>
  <c r="AD162"/>
  <c r="AC162"/>
  <c r="AB162"/>
  <c r="T162"/>
  <c r="T161"/>
  <c r="E162"/>
  <c r="AO161"/>
  <c r="AI161"/>
  <c r="AQ161"/>
  <c r="AH161"/>
  <c r="AP161"/>
  <c r="AG161"/>
  <c r="AG160"/>
  <c r="AO160"/>
  <c r="AD161"/>
  <c r="W161"/>
  <c r="AE161"/>
  <c r="V161"/>
  <c r="V160"/>
  <c r="AD160"/>
  <c r="U161"/>
  <c r="U160"/>
  <c r="AC160"/>
  <c r="H161"/>
  <c r="G161"/>
  <c r="F161"/>
  <c r="F160"/>
  <c r="E161"/>
  <c r="AI160"/>
  <c r="AQ160"/>
  <c r="AH160"/>
  <c r="AP160"/>
  <c r="W160"/>
  <c r="AE160"/>
  <c r="H160"/>
  <c r="G160"/>
  <c r="E160"/>
  <c r="AQ159"/>
  <c r="AP159"/>
  <c r="AO159"/>
  <c r="AF159"/>
  <c r="AN159"/>
  <c r="AE159"/>
  <c r="AD159"/>
  <c r="AC159"/>
  <c r="T159"/>
  <c r="AB159"/>
  <c r="E159"/>
  <c r="AI158"/>
  <c r="AQ158"/>
  <c r="AH158"/>
  <c r="AP158"/>
  <c r="AG158"/>
  <c r="AG157"/>
  <c r="AE158"/>
  <c r="AD158"/>
  <c r="AC158"/>
  <c r="AB158"/>
  <c r="U158"/>
  <c r="T158"/>
  <c r="H158"/>
  <c r="F158"/>
  <c r="AP157"/>
  <c r="AI157"/>
  <c r="AQ157"/>
  <c r="AH157"/>
  <c r="AE157"/>
  <c r="AD157"/>
  <c r="AC157"/>
  <c r="U157"/>
  <c r="T157"/>
  <c r="AB157"/>
  <c r="H157"/>
  <c r="AQ156"/>
  <c r="AP156"/>
  <c r="AO156"/>
  <c r="AF156"/>
  <c r="AN156"/>
  <c r="AE156"/>
  <c r="AD156"/>
  <c r="AC156"/>
  <c r="AB156"/>
  <c r="T156"/>
  <c r="S156"/>
  <c r="R156"/>
  <c r="R155"/>
  <c r="Q156"/>
  <c r="Q155"/>
  <c r="J156"/>
  <c r="J155"/>
  <c r="E156"/>
  <c r="AQ155"/>
  <c r="AM155"/>
  <c r="AL155"/>
  <c r="AK155"/>
  <c r="AJ155"/>
  <c r="AI155"/>
  <c r="AH155"/>
  <c r="AP155"/>
  <c r="AG155"/>
  <c r="AO155"/>
  <c r="AF155"/>
  <c r="AN155"/>
  <c r="AA155"/>
  <c r="AA153"/>
  <c r="Z155"/>
  <c r="Y155"/>
  <c r="X155"/>
  <c r="X153"/>
  <c r="W155"/>
  <c r="T155"/>
  <c r="AB155"/>
  <c r="V155"/>
  <c r="AD155"/>
  <c r="U155"/>
  <c r="AC155"/>
  <c r="S155"/>
  <c r="S153"/>
  <c r="N155"/>
  <c r="M155"/>
  <c r="L155"/>
  <c r="K155"/>
  <c r="I155"/>
  <c r="H155"/>
  <c r="H153"/>
  <c r="G155"/>
  <c r="F155"/>
  <c r="AQ154"/>
  <c r="AP154"/>
  <c r="AO154"/>
  <c r="AF154"/>
  <c r="AN154"/>
  <c r="AE154"/>
  <c r="AD154"/>
  <c r="AC154"/>
  <c r="AB154"/>
  <c r="T154"/>
  <c r="T153"/>
  <c r="AB153"/>
  <c r="S154"/>
  <c r="R154"/>
  <c r="Q154"/>
  <c r="J154"/>
  <c r="J153"/>
  <c r="E154"/>
  <c r="AM153"/>
  <c r="AL153"/>
  <c r="AK153"/>
  <c r="AJ153"/>
  <c r="AI153"/>
  <c r="AQ153"/>
  <c r="AH153"/>
  <c r="AP153"/>
  <c r="AG153"/>
  <c r="AO153"/>
  <c r="Z153"/>
  <c r="Y153"/>
  <c r="V153"/>
  <c r="AD153"/>
  <c r="U153"/>
  <c r="AC153"/>
  <c r="N153"/>
  <c r="M153"/>
  <c r="L153"/>
  <c r="K153"/>
  <c r="I153"/>
  <c r="G153"/>
  <c r="F153"/>
  <c r="AQ152"/>
  <c r="AP152"/>
  <c r="AO152"/>
  <c r="AF152"/>
  <c r="AN152"/>
  <c r="AE152"/>
  <c r="AD152"/>
  <c r="AC152"/>
  <c r="AB152"/>
  <c r="T152"/>
  <c r="S152"/>
  <c r="R152"/>
  <c r="R151"/>
  <c r="Q152"/>
  <c r="Q151"/>
  <c r="Q150"/>
  <c r="J152"/>
  <c r="J151"/>
  <c r="E152"/>
  <c r="AQ151"/>
  <c r="AM151"/>
  <c r="AM150"/>
  <c r="AL151"/>
  <c r="AK151"/>
  <c r="AK150"/>
  <c r="AJ151"/>
  <c r="AJ150"/>
  <c r="AI151"/>
  <c r="AI150"/>
  <c r="AQ150"/>
  <c r="AH151"/>
  <c r="AP151"/>
  <c r="AG151"/>
  <c r="AO151"/>
  <c r="AF151"/>
  <c r="AN151"/>
  <c r="AA151"/>
  <c r="AA150"/>
  <c r="Z151"/>
  <c r="Y151"/>
  <c r="Y150"/>
  <c r="X151"/>
  <c r="X150"/>
  <c r="W151"/>
  <c r="T151"/>
  <c r="AB151"/>
  <c r="V151"/>
  <c r="AD151"/>
  <c r="U151"/>
  <c r="AC151"/>
  <c r="S151"/>
  <c r="S150"/>
  <c r="N151"/>
  <c r="M151"/>
  <c r="M150"/>
  <c r="L151"/>
  <c r="L150"/>
  <c r="K151"/>
  <c r="K150"/>
  <c r="I151"/>
  <c r="I150"/>
  <c r="H151"/>
  <c r="H150"/>
  <c r="G151"/>
  <c r="F151"/>
  <c r="AL150"/>
  <c r="AH150"/>
  <c r="AP150"/>
  <c r="Z150"/>
  <c r="V150"/>
  <c r="AD150"/>
  <c r="R150"/>
  <c r="N150"/>
  <c r="J150"/>
  <c r="G150"/>
  <c r="F150"/>
  <c r="AQ149"/>
  <c r="AP149"/>
  <c r="AO149"/>
  <c r="AN149"/>
  <c r="AE149"/>
  <c r="AD149"/>
  <c r="AC149"/>
  <c r="AB149"/>
  <c r="E149"/>
  <c r="AQ148"/>
  <c r="AI148"/>
  <c r="AH148"/>
  <c r="AP148"/>
  <c r="AG148"/>
  <c r="AO148"/>
  <c r="AF148"/>
  <c r="AN148"/>
  <c r="AD148"/>
  <c r="W148"/>
  <c r="AE148"/>
  <c r="V148"/>
  <c r="U148"/>
  <c r="AC148"/>
  <c r="T148"/>
  <c r="AB148"/>
  <c r="H148"/>
  <c r="G148"/>
  <c r="F148"/>
  <c r="E148"/>
  <c r="AQ147"/>
  <c r="AI147"/>
  <c r="AH147"/>
  <c r="AP147"/>
  <c r="AG147"/>
  <c r="AO147"/>
  <c r="AF147"/>
  <c r="AN147"/>
  <c r="AD147"/>
  <c r="W147"/>
  <c r="AE147"/>
  <c r="V147"/>
  <c r="U147"/>
  <c r="AC147"/>
  <c r="T147"/>
  <c r="AB147"/>
  <c r="H147"/>
  <c r="G147"/>
  <c r="F147"/>
  <c r="E147"/>
  <c r="AQ146"/>
  <c r="AP146"/>
  <c r="AO146"/>
  <c r="AF146"/>
  <c r="AN146"/>
  <c r="AE146"/>
  <c r="AD146"/>
  <c r="AC146"/>
  <c r="T146"/>
  <c r="AB146"/>
  <c r="S146"/>
  <c r="R146"/>
  <c r="R145"/>
  <c r="R144"/>
  <c r="Q146"/>
  <c r="Q145"/>
  <c r="Q144"/>
  <c r="O146"/>
  <c r="O145"/>
  <c r="O144" s="1"/>
  <c r="J146"/>
  <c r="J145"/>
  <c r="E146"/>
  <c r="AQ145"/>
  <c r="AM145"/>
  <c r="AL145"/>
  <c r="AK145"/>
  <c r="AK144"/>
  <c r="AJ145"/>
  <c r="AJ144"/>
  <c r="AI145"/>
  <c r="AH145"/>
  <c r="AP145"/>
  <c r="AG145"/>
  <c r="AO145"/>
  <c r="AF145"/>
  <c r="AN145"/>
  <c r="AA145"/>
  <c r="Z145"/>
  <c r="Y145"/>
  <c r="Y144"/>
  <c r="X145"/>
  <c r="X144"/>
  <c r="W145"/>
  <c r="AE145"/>
  <c r="V145"/>
  <c r="AD145"/>
  <c r="U145"/>
  <c r="AC145"/>
  <c r="T145"/>
  <c r="AB145"/>
  <c r="S145"/>
  <c r="N145"/>
  <c r="M145"/>
  <c r="M144"/>
  <c r="L145"/>
  <c r="L144"/>
  <c r="K145"/>
  <c r="I145"/>
  <c r="I144"/>
  <c r="H145"/>
  <c r="H144"/>
  <c r="G145"/>
  <c r="E145"/>
  <c r="F145"/>
  <c r="AM144"/>
  <c r="AL144"/>
  <c r="AI144"/>
  <c r="AQ144"/>
  <c r="AH144"/>
  <c r="AP144"/>
  <c r="AA144"/>
  <c r="Z144"/>
  <c r="W144"/>
  <c r="AE144"/>
  <c r="V144"/>
  <c r="AD144"/>
  <c r="S144"/>
  <c r="N144"/>
  <c r="K144"/>
  <c r="J144"/>
  <c r="G144"/>
  <c r="F144"/>
  <c r="AQ143"/>
  <c r="AP143"/>
  <c r="AO143"/>
  <c r="AF143"/>
  <c r="AN143"/>
  <c r="AE143"/>
  <c r="AD143"/>
  <c r="AC143"/>
  <c r="T143"/>
  <c r="S143"/>
  <c r="R143"/>
  <c r="Q143"/>
  <c r="Q142"/>
  <c r="Q141"/>
  <c r="O143"/>
  <c r="J143"/>
  <c r="E143"/>
  <c r="E142"/>
  <c r="E141"/>
  <c r="AM142"/>
  <c r="AM141"/>
  <c r="AL142"/>
  <c r="AL141"/>
  <c r="AK142"/>
  <c r="AJ142"/>
  <c r="AJ141"/>
  <c r="AI142"/>
  <c r="AI141"/>
  <c r="AQ141"/>
  <c r="AH142"/>
  <c r="AP142"/>
  <c r="AG142"/>
  <c r="AO142"/>
  <c r="AF142"/>
  <c r="AN142"/>
  <c r="AE142"/>
  <c r="AD142"/>
  <c r="AA142"/>
  <c r="AA141"/>
  <c r="Z142"/>
  <c r="Y142"/>
  <c r="X142"/>
  <c r="X141"/>
  <c r="W142"/>
  <c r="W141"/>
  <c r="AE141"/>
  <c r="V142"/>
  <c r="U142"/>
  <c r="AC142"/>
  <c r="S142"/>
  <c r="S141"/>
  <c r="R142"/>
  <c r="O142"/>
  <c r="O141"/>
  <c r="N142"/>
  <c r="M142"/>
  <c r="L142"/>
  <c r="L141"/>
  <c r="K142"/>
  <c r="K141"/>
  <c r="J142"/>
  <c r="I142"/>
  <c r="H142"/>
  <c r="H141"/>
  <c r="G142"/>
  <c r="G141"/>
  <c r="F142"/>
  <c r="AK141"/>
  <c r="AH141"/>
  <c r="AG141"/>
  <c r="AO141"/>
  <c r="Z141"/>
  <c r="Y141"/>
  <c r="V141"/>
  <c r="AD141"/>
  <c r="U141"/>
  <c r="AC141"/>
  <c r="R141"/>
  <c r="N141"/>
  <c r="M141"/>
  <c r="J141"/>
  <c r="I141"/>
  <c r="F141"/>
  <c r="AQ140"/>
  <c r="AP140"/>
  <c r="AO140"/>
  <c r="AN140"/>
  <c r="AF140"/>
  <c r="AE140"/>
  <c r="AD140"/>
  <c r="AC140"/>
  <c r="T140"/>
  <c r="AB140"/>
  <c r="S140"/>
  <c r="S139"/>
  <c r="S138"/>
  <c r="R140"/>
  <c r="O140"/>
  <c r="O139" s="1"/>
  <c r="O138" s="1"/>
  <c r="Q140"/>
  <c r="J140"/>
  <c r="E140"/>
  <c r="AP139"/>
  <c r="AM139"/>
  <c r="AM138"/>
  <c r="AL139"/>
  <c r="AL138"/>
  <c r="AK139"/>
  <c r="AJ139"/>
  <c r="AI139"/>
  <c r="AQ139"/>
  <c r="AH139"/>
  <c r="AH138"/>
  <c r="AP138"/>
  <c r="AG139"/>
  <c r="AF139"/>
  <c r="AN139"/>
  <c r="AC139"/>
  <c r="AA139"/>
  <c r="AA138"/>
  <c r="Z139"/>
  <c r="Z138"/>
  <c r="Y139"/>
  <c r="X139"/>
  <c r="W139"/>
  <c r="AE139"/>
  <c r="V139"/>
  <c r="AD139"/>
  <c r="U139"/>
  <c r="R139"/>
  <c r="R138"/>
  <c r="Q139"/>
  <c r="N139"/>
  <c r="N138"/>
  <c r="M139"/>
  <c r="L139"/>
  <c r="K139"/>
  <c r="K138"/>
  <c r="J139"/>
  <c r="J138"/>
  <c r="I139"/>
  <c r="H139"/>
  <c r="G139"/>
  <c r="G138"/>
  <c r="F139"/>
  <c r="E139"/>
  <c r="AK138"/>
  <c r="AJ138"/>
  <c r="AC138"/>
  <c r="Y138"/>
  <c r="X138"/>
  <c r="V138"/>
  <c r="AD138"/>
  <c r="U138"/>
  <c r="Q138"/>
  <c r="M138"/>
  <c r="L138"/>
  <c r="I138"/>
  <c r="H138"/>
  <c r="F138"/>
  <c r="E138"/>
  <c r="S137"/>
  <c r="S136"/>
  <c r="S133"/>
  <c r="R137"/>
  <c r="Q137"/>
  <c r="Q136"/>
  <c r="J137"/>
  <c r="E137"/>
  <c r="E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X133"/>
  <c r="W136"/>
  <c r="V136"/>
  <c r="U136"/>
  <c r="T136"/>
  <c r="R136"/>
  <c r="N136"/>
  <c r="M136"/>
  <c r="L136"/>
  <c r="K136"/>
  <c r="J136"/>
  <c r="I136"/>
  <c r="H136"/>
  <c r="G136"/>
  <c r="G133"/>
  <c r="F136"/>
  <c r="AQ135"/>
  <c r="AP135"/>
  <c r="AO135"/>
  <c r="AN135"/>
  <c r="AE135"/>
  <c r="AD135"/>
  <c r="AC135"/>
  <c r="AB135"/>
  <c r="S135"/>
  <c r="S134"/>
  <c r="R135"/>
  <c r="Q135"/>
  <c r="O135"/>
  <c r="O134" s="1"/>
  <c r="O133" s="1"/>
  <c r="J135"/>
  <c r="E135"/>
  <c r="E134"/>
  <c r="E133"/>
  <c r="AM134"/>
  <c r="AL134"/>
  <c r="AK134"/>
  <c r="AJ134"/>
  <c r="AJ133"/>
  <c r="AI134"/>
  <c r="AQ134"/>
  <c r="AH134"/>
  <c r="AG134"/>
  <c r="AG133"/>
  <c r="AF134"/>
  <c r="AN134"/>
  <c r="AN133"/>
  <c r="AA134"/>
  <c r="Z134"/>
  <c r="Z133"/>
  <c r="Y134"/>
  <c r="X134"/>
  <c r="W134"/>
  <c r="AE134"/>
  <c r="AE133"/>
  <c r="V134"/>
  <c r="V133"/>
  <c r="U134"/>
  <c r="AC134"/>
  <c r="AC133"/>
  <c r="T134"/>
  <c r="AB134"/>
  <c r="AB133"/>
  <c r="R134"/>
  <c r="Q134"/>
  <c r="Q133"/>
  <c r="N134"/>
  <c r="N133"/>
  <c r="M134"/>
  <c r="L134"/>
  <c r="L133"/>
  <c r="K134"/>
  <c r="J134"/>
  <c r="J133"/>
  <c r="I134"/>
  <c r="I133"/>
  <c r="H134"/>
  <c r="H133"/>
  <c r="G134"/>
  <c r="F134"/>
  <c r="F133"/>
  <c r="AQ133"/>
  <c r="AM133"/>
  <c r="AK133"/>
  <c r="AI133"/>
  <c r="AF133"/>
  <c r="AA133"/>
  <c r="Y133"/>
  <c r="W133"/>
  <c r="U133"/>
  <c r="M133"/>
  <c r="K133"/>
  <c r="AQ132"/>
  <c r="AP132"/>
  <c r="AO132"/>
  <c r="AN132"/>
  <c r="AF132"/>
  <c r="AE132"/>
  <c r="AD132"/>
  <c r="AC132"/>
  <c r="T132"/>
  <c r="AB132"/>
  <c r="S132"/>
  <c r="Q132"/>
  <c r="J132"/>
  <c r="H132"/>
  <c r="H131"/>
  <c r="H126"/>
  <c r="AM131"/>
  <c r="AL131"/>
  <c r="AK131"/>
  <c r="AJ131"/>
  <c r="AI131"/>
  <c r="AQ131"/>
  <c r="AH131"/>
  <c r="AP131"/>
  <c r="AG131"/>
  <c r="AO131"/>
  <c r="AF131"/>
  <c r="AN131"/>
  <c r="AA131"/>
  <c r="Z131"/>
  <c r="Y131"/>
  <c r="X131"/>
  <c r="W131"/>
  <c r="AE131"/>
  <c r="V131"/>
  <c r="AD131"/>
  <c r="U131"/>
  <c r="T131"/>
  <c r="AB131"/>
  <c r="S131"/>
  <c r="Q131"/>
  <c r="N131"/>
  <c r="M131"/>
  <c r="L131"/>
  <c r="K131"/>
  <c r="J131"/>
  <c r="I131"/>
  <c r="G131"/>
  <c r="F131"/>
  <c r="AQ130"/>
  <c r="AP130"/>
  <c r="AO130"/>
  <c r="AF130"/>
  <c r="AN130"/>
  <c r="AE130"/>
  <c r="AD130"/>
  <c r="AC130"/>
  <c r="AB130"/>
  <c r="T130"/>
  <c r="S130"/>
  <c r="S129"/>
  <c r="R130"/>
  <c r="Q130"/>
  <c r="O130"/>
  <c r="O129"/>
  <c r="J130"/>
  <c r="E130"/>
  <c r="AM129"/>
  <c r="AL129"/>
  <c r="AK129"/>
  <c r="AJ129"/>
  <c r="AI129"/>
  <c r="AQ129"/>
  <c r="AH129"/>
  <c r="AP129"/>
  <c r="AG129"/>
  <c r="AF129"/>
  <c r="AN129"/>
  <c r="AA129"/>
  <c r="Z129"/>
  <c r="Y129"/>
  <c r="X129"/>
  <c r="W129"/>
  <c r="AE129"/>
  <c r="V129"/>
  <c r="AD129"/>
  <c r="U129"/>
  <c r="AC129"/>
  <c r="T129"/>
  <c r="AB129"/>
  <c r="R129"/>
  <c r="Q129"/>
  <c r="N129"/>
  <c r="M129"/>
  <c r="L129"/>
  <c r="K129"/>
  <c r="J129"/>
  <c r="I129"/>
  <c r="H129"/>
  <c r="G129"/>
  <c r="F129"/>
  <c r="E129"/>
  <c r="AQ128"/>
  <c r="AP128"/>
  <c r="AO128"/>
  <c r="AF128"/>
  <c r="AN128"/>
  <c r="AE128"/>
  <c r="AD128"/>
  <c r="AC128"/>
  <c r="AB128"/>
  <c r="T128"/>
  <c r="S128"/>
  <c r="S127"/>
  <c r="R128"/>
  <c r="Q128"/>
  <c r="O128"/>
  <c r="O127" s="1"/>
  <c r="J128"/>
  <c r="E128"/>
  <c r="AM127"/>
  <c r="AL127"/>
  <c r="AK127"/>
  <c r="AJ127"/>
  <c r="AI127"/>
  <c r="AQ127"/>
  <c r="AH127"/>
  <c r="AP127"/>
  <c r="AG127"/>
  <c r="AF127"/>
  <c r="AN127"/>
  <c r="AA127"/>
  <c r="Z127"/>
  <c r="Y127"/>
  <c r="X127"/>
  <c r="W127"/>
  <c r="AE127"/>
  <c r="V127"/>
  <c r="AD127"/>
  <c r="U127"/>
  <c r="AC127"/>
  <c r="T127"/>
  <c r="AB127"/>
  <c r="R127"/>
  <c r="Q127"/>
  <c r="Q126"/>
  <c r="N127"/>
  <c r="N126"/>
  <c r="M127"/>
  <c r="L127"/>
  <c r="L126"/>
  <c r="K127"/>
  <c r="J127"/>
  <c r="J126"/>
  <c r="I127"/>
  <c r="H127"/>
  <c r="G127"/>
  <c r="F127"/>
  <c r="F126"/>
  <c r="AQ126"/>
  <c r="AM126"/>
  <c r="AL126"/>
  <c r="AK126"/>
  <c r="AJ126"/>
  <c r="AI126"/>
  <c r="AH126"/>
  <c r="AP126"/>
  <c r="AG126"/>
  <c r="AO126"/>
  <c r="AF126"/>
  <c r="AN126"/>
  <c r="AA126"/>
  <c r="Z126"/>
  <c r="Y126"/>
  <c r="X126"/>
  <c r="W126"/>
  <c r="AE126"/>
  <c r="V126"/>
  <c r="AD126"/>
  <c r="U126"/>
  <c r="T126"/>
  <c r="AB126"/>
  <c r="S126"/>
  <c r="M126"/>
  <c r="K126"/>
  <c r="I126"/>
  <c r="G126"/>
  <c r="AQ125"/>
  <c r="AP125"/>
  <c r="AO125"/>
  <c r="AN125"/>
  <c r="AF125"/>
  <c r="AE125"/>
  <c r="AD125"/>
  <c r="AC125"/>
  <c r="T125"/>
  <c r="AB125"/>
  <c r="S125"/>
  <c r="R125"/>
  <c r="R124"/>
  <c r="R123"/>
  <c r="Q125"/>
  <c r="O125"/>
  <c r="O124" s="1"/>
  <c r="O123" s="1"/>
  <c r="J125"/>
  <c r="J124"/>
  <c r="E125"/>
  <c r="AM124"/>
  <c r="AM123"/>
  <c r="AL124"/>
  <c r="AK124"/>
  <c r="AK123"/>
  <c r="AJ124"/>
  <c r="AI124"/>
  <c r="AQ124"/>
  <c r="AH124"/>
  <c r="AP124"/>
  <c r="AG124"/>
  <c r="AG123"/>
  <c r="AO123"/>
  <c r="AE124"/>
  <c r="AA124"/>
  <c r="Z124"/>
  <c r="Y124"/>
  <c r="Y123"/>
  <c r="X124"/>
  <c r="W124"/>
  <c r="V124"/>
  <c r="AD124"/>
  <c r="U124"/>
  <c r="U123"/>
  <c r="AC123"/>
  <c r="T124"/>
  <c r="T123"/>
  <c r="AB123"/>
  <c r="S124"/>
  <c r="Q124"/>
  <c r="Q123"/>
  <c r="N124"/>
  <c r="M124"/>
  <c r="M123"/>
  <c r="L124"/>
  <c r="L123"/>
  <c r="K124"/>
  <c r="K123"/>
  <c r="I124"/>
  <c r="I123"/>
  <c r="H124"/>
  <c r="G124"/>
  <c r="E124"/>
  <c r="F124"/>
  <c r="AL123"/>
  <c r="AP123"/>
  <c r="AJ123"/>
  <c r="AI123"/>
  <c r="AH123"/>
  <c r="AD123"/>
  <c r="AA123"/>
  <c r="AE123"/>
  <c r="Z123"/>
  <c r="X123"/>
  <c r="W123"/>
  <c r="V123"/>
  <c r="S123"/>
  <c r="N123"/>
  <c r="J123"/>
  <c r="H123"/>
  <c r="F123"/>
  <c r="AQ122"/>
  <c r="AP122"/>
  <c r="AO122"/>
  <c r="AF122"/>
  <c r="AN122"/>
  <c r="AE122"/>
  <c r="AD122"/>
  <c r="AC122"/>
  <c r="AB122"/>
  <c r="T122"/>
  <c r="E122"/>
  <c r="AQ121"/>
  <c r="AP121"/>
  <c r="AO121"/>
  <c r="AN121"/>
  <c r="AH121"/>
  <c r="AF121"/>
  <c r="AE121"/>
  <c r="AD121"/>
  <c r="V121"/>
  <c r="U121"/>
  <c r="H121"/>
  <c r="H118"/>
  <c r="G121"/>
  <c r="F121"/>
  <c r="AQ120"/>
  <c r="AP120"/>
  <c r="AO120"/>
  <c r="AF120"/>
  <c r="AN120"/>
  <c r="AE120"/>
  <c r="AD120"/>
  <c r="AC120"/>
  <c r="AB120"/>
  <c r="T120"/>
  <c r="S120"/>
  <c r="S119"/>
  <c r="S118"/>
  <c r="R120"/>
  <c r="Q120"/>
  <c r="O120"/>
  <c r="O119"/>
  <c r="O118" s="1"/>
  <c r="J120"/>
  <c r="E120"/>
  <c r="AM119"/>
  <c r="AM118"/>
  <c r="AL119"/>
  <c r="AP119"/>
  <c r="AK119"/>
  <c r="AO119"/>
  <c r="AI119"/>
  <c r="AI118"/>
  <c r="AQ118"/>
  <c r="AH119"/>
  <c r="AF119"/>
  <c r="AN119"/>
  <c r="AE119"/>
  <c r="AC119"/>
  <c r="AA119"/>
  <c r="Z119"/>
  <c r="Z118"/>
  <c r="AD118"/>
  <c r="Y119"/>
  <c r="W119"/>
  <c r="V119"/>
  <c r="V118"/>
  <c r="U119"/>
  <c r="R119"/>
  <c r="R118"/>
  <c r="Q119"/>
  <c r="Q118"/>
  <c r="N119"/>
  <c r="N118"/>
  <c r="M119"/>
  <c r="M118"/>
  <c r="L119"/>
  <c r="K119"/>
  <c r="J119"/>
  <c r="J118"/>
  <c r="I119"/>
  <c r="H119"/>
  <c r="G119"/>
  <c r="F119"/>
  <c r="F118"/>
  <c r="AL118"/>
  <c r="AP118"/>
  <c r="AK118"/>
  <c r="AO118"/>
  <c r="AH118"/>
  <c r="AF118"/>
  <c r="AN118"/>
  <c r="AE118"/>
  <c r="AA118"/>
  <c r="Y118"/>
  <c r="W118"/>
  <c r="U118"/>
  <c r="AC118"/>
  <c r="T118"/>
  <c r="L118"/>
  <c r="K118"/>
  <c r="I118"/>
  <c r="G118"/>
  <c r="AQ117"/>
  <c r="AP117"/>
  <c r="AO117"/>
  <c r="AF117"/>
  <c r="AE117"/>
  <c r="AD117"/>
  <c r="AC117"/>
  <c r="AB117"/>
  <c r="T117"/>
  <c r="E117"/>
  <c r="AQ116"/>
  <c r="AP116"/>
  <c r="AO116"/>
  <c r="AH116"/>
  <c r="AF116"/>
  <c r="AE116"/>
  <c r="AC116"/>
  <c r="V116"/>
  <c r="AD116"/>
  <c r="U116"/>
  <c r="H116"/>
  <c r="H113"/>
  <c r="G116"/>
  <c r="E116"/>
  <c r="F116"/>
  <c r="AQ115"/>
  <c r="AP115"/>
  <c r="AO115"/>
  <c r="AF115"/>
  <c r="AE115"/>
  <c r="AD115"/>
  <c r="AC115"/>
  <c r="T115"/>
  <c r="S115"/>
  <c r="R115"/>
  <c r="Q115"/>
  <c r="Q114"/>
  <c r="J115"/>
  <c r="J114"/>
  <c r="J113"/>
  <c r="E115"/>
  <c r="AQ114"/>
  <c r="AM114"/>
  <c r="AK114"/>
  <c r="AO114"/>
  <c r="AI114"/>
  <c r="AH114"/>
  <c r="AP114"/>
  <c r="AF114"/>
  <c r="AE114"/>
  <c r="AA114"/>
  <c r="Z114"/>
  <c r="Y114"/>
  <c r="W114"/>
  <c r="V114"/>
  <c r="V113"/>
  <c r="U114"/>
  <c r="AC114"/>
  <c r="S114"/>
  <c r="R114"/>
  <c r="R113"/>
  <c r="N114"/>
  <c r="N113"/>
  <c r="M114"/>
  <c r="L114"/>
  <c r="L113"/>
  <c r="K114"/>
  <c r="K113"/>
  <c r="I114"/>
  <c r="H114"/>
  <c r="G114"/>
  <c r="F114"/>
  <c r="AQ113"/>
  <c r="AM113"/>
  <c r="AL113"/>
  <c r="AP113"/>
  <c r="AI113"/>
  <c r="AE113"/>
  <c r="AC113"/>
  <c r="U113"/>
  <c r="S113"/>
  <c r="Q113"/>
  <c r="M113"/>
  <c r="I113"/>
  <c r="G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/>
  <c r="AH111"/>
  <c r="AP111"/>
  <c r="AF111"/>
  <c r="AN111"/>
  <c r="AD111"/>
  <c r="AA111"/>
  <c r="Z111"/>
  <c r="Y111"/>
  <c r="X111"/>
  <c r="W111"/>
  <c r="T111"/>
  <c r="AB111"/>
  <c r="V111"/>
  <c r="U111"/>
  <c r="AC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/>
  <c r="S110"/>
  <c r="R110"/>
  <c r="Q110"/>
  <c r="Q109"/>
  <c r="Q108"/>
  <c r="J110"/>
  <c r="E110"/>
  <c r="AQ109"/>
  <c r="AM109"/>
  <c r="AL109"/>
  <c r="AL108"/>
  <c r="AK109"/>
  <c r="AJ109"/>
  <c r="AJ108"/>
  <c r="AI109"/>
  <c r="AH109"/>
  <c r="AP109"/>
  <c r="AG109"/>
  <c r="AO109"/>
  <c r="AF109"/>
  <c r="AN109"/>
  <c r="AD109"/>
  <c r="AA109"/>
  <c r="Z109"/>
  <c r="Y109"/>
  <c r="X109"/>
  <c r="W109"/>
  <c r="T109"/>
  <c r="AB109"/>
  <c r="V109"/>
  <c r="U109"/>
  <c r="AC109"/>
  <c r="S109"/>
  <c r="R109"/>
  <c r="N109"/>
  <c r="M109"/>
  <c r="L109"/>
  <c r="L108"/>
  <c r="K109"/>
  <c r="J109"/>
  <c r="J108"/>
  <c r="I109"/>
  <c r="H109"/>
  <c r="H108"/>
  <c r="G109"/>
  <c r="G108"/>
  <c r="F109"/>
  <c r="E109"/>
  <c r="AM108"/>
  <c r="AK108"/>
  <c r="AO108"/>
  <c r="AI108"/>
  <c r="AQ108"/>
  <c r="AH108"/>
  <c r="AG108"/>
  <c r="AE108"/>
  <c r="AC108"/>
  <c r="AA108"/>
  <c r="Z108"/>
  <c r="Y108"/>
  <c r="X108"/>
  <c r="W108"/>
  <c r="V108"/>
  <c r="AD108"/>
  <c r="U108"/>
  <c r="S108"/>
  <c r="R108"/>
  <c r="N108"/>
  <c r="M108"/>
  <c r="K108"/>
  <c r="I108"/>
  <c r="S107"/>
  <c r="R107"/>
  <c r="R106"/>
  <c r="Q107"/>
  <c r="Q106"/>
  <c r="J107"/>
  <c r="J106"/>
  <c r="E107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W103"/>
  <c r="V106"/>
  <c r="U106"/>
  <c r="T106"/>
  <c r="S106"/>
  <c r="N106"/>
  <c r="M106"/>
  <c r="L106"/>
  <c r="K106"/>
  <c r="I106"/>
  <c r="H106"/>
  <c r="G106"/>
  <c r="F106"/>
  <c r="E106"/>
  <c r="AQ105"/>
  <c r="AP105"/>
  <c r="AO105"/>
  <c r="AN105"/>
  <c r="AF105"/>
  <c r="AE105"/>
  <c r="AD105"/>
  <c r="AC105"/>
  <c r="T105"/>
  <c r="AB105"/>
  <c r="S105"/>
  <c r="R105"/>
  <c r="R104"/>
  <c r="R103"/>
  <c r="Q105"/>
  <c r="O105"/>
  <c r="O104" s="1"/>
  <c r="O103" s="1"/>
  <c r="J105"/>
  <c r="J104"/>
  <c r="E105"/>
  <c r="AM104"/>
  <c r="AM103"/>
  <c r="AL104"/>
  <c r="AK104"/>
  <c r="AK103"/>
  <c r="AJ104"/>
  <c r="AI104"/>
  <c r="AQ104"/>
  <c r="AQ103"/>
  <c r="AH104"/>
  <c r="AP104"/>
  <c r="AG104"/>
  <c r="AG103"/>
  <c r="AE104"/>
  <c r="AE103"/>
  <c r="AA104"/>
  <c r="Z104"/>
  <c r="Y104"/>
  <c r="X104"/>
  <c r="W104"/>
  <c r="V104"/>
  <c r="AD104"/>
  <c r="U104"/>
  <c r="T104"/>
  <c r="T103"/>
  <c r="S104"/>
  <c r="Q104"/>
  <c r="N104"/>
  <c r="M104"/>
  <c r="M103"/>
  <c r="L104"/>
  <c r="L103"/>
  <c r="K104"/>
  <c r="K103"/>
  <c r="I104"/>
  <c r="H104"/>
  <c r="G104"/>
  <c r="E104"/>
  <c r="F104"/>
  <c r="AP103"/>
  <c r="AL103"/>
  <c r="AJ103"/>
  <c r="AI103"/>
  <c r="AH103"/>
  <c r="AD103"/>
  <c r="AA103"/>
  <c r="Z103"/>
  <c r="X103"/>
  <c r="V103"/>
  <c r="S103"/>
  <c r="N103"/>
  <c r="H103"/>
  <c r="F103"/>
  <c r="AQ102"/>
  <c r="AP102"/>
  <c r="AO102"/>
  <c r="AF102"/>
  <c r="AN102"/>
  <c r="AE102"/>
  <c r="AD102"/>
  <c r="AC102"/>
  <c r="AB102"/>
  <c r="T102"/>
  <c r="E102"/>
  <c r="AI101"/>
  <c r="AQ101"/>
  <c r="AH101"/>
  <c r="AP101"/>
  <c r="AG101"/>
  <c r="AF101"/>
  <c r="AN101"/>
  <c r="W101"/>
  <c r="AE101"/>
  <c r="V101"/>
  <c r="T101"/>
  <c r="AB101"/>
  <c r="U101"/>
  <c r="AC101"/>
  <c r="H101"/>
  <c r="G101"/>
  <c r="E101"/>
  <c r="F101"/>
  <c r="AI100"/>
  <c r="AQ100"/>
  <c r="AH100"/>
  <c r="AP100"/>
  <c r="AG100"/>
  <c r="AF100"/>
  <c r="AN100"/>
  <c r="W100"/>
  <c r="AE100"/>
  <c r="U100"/>
  <c r="AC100"/>
  <c r="H100"/>
  <c r="F100"/>
  <c r="AQ99"/>
  <c r="AP99"/>
  <c r="AO99"/>
  <c r="AN99"/>
  <c r="AF99"/>
  <c r="AE99"/>
  <c r="AD99"/>
  <c r="AC99"/>
  <c r="T99"/>
  <c r="S99"/>
  <c r="R99"/>
  <c r="Q99"/>
  <c r="O99"/>
  <c r="O98" s="1"/>
  <c r="O97" s="1"/>
  <c r="J99"/>
  <c r="E99"/>
  <c r="AP98"/>
  <c r="AM98"/>
  <c r="AM97"/>
  <c r="AL98"/>
  <c r="AK98"/>
  <c r="AJ98"/>
  <c r="AI98"/>
  <c r="AI97"/>
  <c r="AQ97"/>
  <c r="AH98"/>
  <c r="AG98"/>
  <c r="AO98"/>
  <c r="AF98"/>
  <c r="AN98"/>
  <c r="AE98"/>
  <c r="AC98"/>
  <c r="AA98"/>
  <c r="Z98"/>
  <c r="Y98"/>
  <c r="X98"/>
  <c r="W98"/>
  <c r="V98"/>
  <c r="AD98"/>
  <c r="U98"/>
  <c r="S98"/>
  <c r="S97"/>
  <c r="R98"/>
  <c r="Q98"/>
  <c r="Q97"/>
  <c r="N98"/>
  <c r="N97"/>
  <c r="M98"/>
  <c r="L98"/>
  <c r="K98"/>
  <c r="K97"/>
  <c r="J98"/>
  <c r="I98"/>
  <c r="H98"/>
  <c r="G98"/>
  <c r="G97"/>
  <c r="F98"/>
  <c r="E98"/>
  <c r="AP97"/>
  <c r="AL97"/>
  <c r="AK97"/>
  <c r="AJ97"/>
  <c r="AH97"/>
  <c r="AA97"/>
  <c r="Z97"/>
  <c r="Y97"/>
  <c r="X97"/>
  <c r="W97"/>
  <c r="AE97"/>
  <c r="V97"/>
  <c r="AD97"/>
  <c r="U97"/>
  <c r="T97"/>
  <c r="AB97"/>
  <c r="R97"/>
  <c r="M97"/>
  <c r="L97"/>
  <c r="J97"/>
  <c r="I97"/>
  <c r="H97"/>
  <c r="AQ96"/>
  <c r="AP96"/>
  <c r="AO96"/>
  <c r="AN96"/>
  <c r="AF96"/>
  <c r="AE96"/>
  <c r="AD96"/>
  <c r="AC96"/>
  <c r="AB96"/>
  <c r="T96"/>
  <c r="S96"/>
  <c r="S95"/>
  <c r="R96"/>
  <c r="Q96"/>
  <c r="O96"/>
  <c r="O95"/>
  <c r="J96"/>
  <c r="J95"/>
  <c r="E96"/>
  <c r="AM95"/>
  <c r="AL95"/>
  <c r="AK95"/>
  <c r="AJ95"/>
  <c r="AI95"/>
  <c r="AQ95"/>
  <c r="AH95"/>
  <c r="AP95"/>
  <c r="AG95"/>
  <c r="AO95"/>
  <c r="AF95"/>
  <c r="AN95"/>
  <c r="AA95"/>
  <c r="Z95"/>
  <c r="Y95"/>
  <c r="X95"/>
  <c r="W95"/>
  <c r="AE95"/>
  <c r="V95"/>
  <c r="AD95"/>
  <c r="U95"/>
  <c r="AC95"/>
  <c r="T95"/>
  <c r="AB95"/>
  <c r="R95"/>
  <c r="Q95"/>
  <c r="N95"/>
  <c r="M95"/>
  <c r="L95"/>
  <c r="K95"/>
  <c r="I95"/>
  <c r="H95"/>
  <c r="G95"/>
  <c r="F95"/>
  <c r="E95"/>
  <c r="AQ94"/>
  <c r="AP94"/>
  <c r="AO94"/>
  <c r="AN94"/>
  <c r="AF94"/>
  <c r="AE94"/>
  <c r="AD94"/>
  <c r="AC94"/>
  <c r="AB94"/>
  <c r="T94"/>
  <c r="S94"/>
  <c r="R94"/>
  <c r="R93"/>
  <c r="Q94"/>
  <c r="O94"/>
  <c r="O93"/>
  <c r="J94"/>
  <c r="J93"/>
  <c r="E94"/>
  <c r="AM93"/>
  <c r="AL93"/>
  <c r="AK93"/>
  <c r="AJ93"/>
  <c r="AI93"/>
  <c r="AQ93"/>
  <c r="AH93"/>
  <c r="AP93"/>
  <c r="AG93"/>
  <c r="AO93"/>
  <c r="AF93"/>
  <c r="AN93"/>
  <c r="AA93"/>
  <c r="Z93"/>
  <c r="Y93"/>
  <c r="X93"/>
  <c r="W93"/>
  <c r="AE93"/>
  <c r="V93"/>
  <c r="AD93"/>
  <c r="U93"/>
  <c r="AC93"/>
  <c r="T93"/>
  <c r="AB93"/>
  <c r="S93"/>
  <c r="Q93"/>
  <c r="N93"/>
  <c r="M93"/>
  <c r="L93"/>
  <c r="K93"/>
  <c r="I93"/>
  <c r="H93"/>
  <c r="G93"/>
  <c r="F93"/>
  <c r="E93"/>
  <c r="AQ92"/>
  <c r="AP92"/>
  <c r="AO92"/>
  <c r="AN92"/>
  <c r="AF92"/>
  <c r="AE92"/>
  <c r="AD92"/>
  <c r="AC92"/>
  <c r="T92"/>
  <c r="AB92"/>
  <c r="S92"/>
  <c r="R92"/>
  <c r="R91"/>
  <c r="Q92"/>
  <c r="O92"/>
  <c r="O91"/>
  <c r="O90" s="1"/>
  <c r="J92"/>
  <c r="J91"/>
  <c r="E92"/>
  <c r="AM91"/>
  <c r="AL91"/>
  <c r="AK91"/>
  <c r="AJ91"/>
  <c r="AI91"/>
  <c r="AQ91"/>
  <c r="AH91"/>
  <c r="AP91"/>
  <c r="AG91"/>
  <c r="AF91"/>
  <c r="AN91"/>
  <c r="AA91"/>
  <c r="AA90"/>
  <c r="Z91"/>
  <c r="Y91"/>
  <c r="Y90"/>
  <c r="X91"/>
  <c r="W91"/>
  <c r="AE91"/>
  <c r="V91"/>
  <c r="AD91"/>
  <c r="U91"/>
  <c r="U90"/>
  <c r="S91"/>
  <c r="S90"/>
  <c r="Q91"/>
  <c r="Q90"/>
  <c r="N91"/>
  <c r="M91"/>
  <c r="M90"/>
  <c r="L91"/>
  <c r="K91"/>
  <c r="I91"/>
  <c r="I90"/>
  <c r="H91"/>
  <c r="G91"/>
  <c r="G90"/>
  <c r="F91"/>
  <c r="E91"/>
  <c r="AM90"/>
  <c r="AL90"/>
  <c r="AK90"/>
  <c r="AJ90"/>
  <c r="AI90"/>
  <c r="AQ90"/>
  <c r="AH90"/>
  <c r="AP90"/>
  <c r="AG90"/>
  <c r="AO90"/>
  <c r="AF90"/>
  <c r="AN90"/>
  <c r="Z90"/>
  <c r="X90"/>
  <c r="V90"/>
  <c r="AD90"/>
  <c r="N90"/>
  <c r="L90"/>
  <c r="H90"/>
  <c r="F90"/>
  <c r="AQ89"/>
  <c r="AP89"/>
  <c r="AO89"/>
  <c r="AF89"/>
  <c r="AN89"/>
  <c r="AE89"/>
  <c r="AD89"/>
  <c r="AC89"/>
  <c r="AB89"/>
  <c r="T89"/>
  <c r="J89"/>
  <c r="E89"/>
  <c r="O89"/>
  <c r="AI88"/>
  <c r="AQ88"/>
  <c r="AH88"/>
  <c r="AH83"/>
  <c r="AP83"/>
  <c r="AG88"/>
  <c r="AO88"/>
  <c r="AF88"/>
  <c r="AN88"/>
  <c r="AE88"/>
  <c r="AD88"/>
  <c r="AC88"/>
  <c r="AB88"/>
  <c r="U88"/>
  <c r="T88"/>
  <c r="R88"/>
  <c r="N88"/>
  <c r="S88"/>
  <c r="S83"/>
  <c r="M88"/>
  <c r="L88"/>
  <c r="K88"/>
  <c r="J88"/>
  <c r="H88"/>
  <c r="G88"/>
  <c r="Q88"/>
  <c r="Q83"/>
  <c r="F88"/>
  <c r="E88"/>
  <c r="O88"/>
  <c r="AQ87"/>
  <c r="AP87"/>
  <c r="AO87"/>
  <c r="AN87"/>
  <c r="AF87"/>
  <c r="AE87"/>
  <c r="AD87"/>
  <c r="AC87"/>
  <c r="T87"/>
  <c r="AB87"/>
  <c r="S87"/>
  <c r="R87"/>
  <c r="R86"/>
  <c r="Q87"/>
  <c r="O87"/>
  <c r="O86" s="1"/>
  <c r="J87"/>
  <c r="J86"/>
  <c r="E87"/>
  <c r="AM86"/>
  <c r="AL86"/>
  <c r="AK86"/>
  <c r="AJ86"/>
  <c r="AI86"/>
  <c r="AQ86"/>
  <c r="AH86"/>
  <c r="AP86"/>
  <c r="AG86"/>
  <c r="AO86"/>
  <c r="AF86"/>
  <c r="AN86"/>
  <c r="AA86"/>
  <c r="Z86"/>
  <c r="Y86"/>
  <c r="X86"/>
  <c r="W86"/>
  <c r="AE86"/>
  <c r="V86"/>
  <c r="AD86"/>
  <c r="U86"/>
  <c r="AC86"/>
  <c r="S86"/>
  <c r="Q86"/>
  <c r="N86"/>
  <c r="M86"/>
  <c r="L86"/>
  <c r="K86"/>
  <c r="I86"/>
  <c r="H86"/>
  <c r="G86"/>
  <c r="F86"/>
  <c r="E86"/>
  <c r="AQ85"/>
  <c r="AP85"/>
  <c r="AO85"/>
  <c r="AN85"/>
  <c r="AF85"/>
  <c r="AE85"/>
  <c r="AD85"/>
  <c r="AC85"/>
  <c r="T85"/>
  <c r="AB85"/>
  <c r="O85"/>
  <c r="O84" s="1"/>
  <c r="O83" s="1"/>
  <c r="J85"/>
  <c r="E85"/>
  <c r="AM84"/>
  <c r="AL84"/>
  <c r="AK84"/>
  <c r="AJ84"/>
  <c r="AI84"/>
  <c r="AQ84"/>
  <c r="AH84"/>
  <c r="AF84"/>
  <c r="AN84"/>
  <c r="AG84"/>
  <c r="AO84"/>
  <c r="AA84"/>
  <c r="Z84"/>
  <c r="Z83"/>
  <c r="Y84"/>
  <c r="X84"/>
  <c r="X83"/>
  <c r="W84"/>
  <c r="AE84"/>
  <c r="V84"/>
  <c r="V83"/>
  <c r="AD83"/>
  <c r="U84"/>
  <c r="AC84"/>
  <c r="S84"/>
  <c r="R84"/>
  <c r="Q84"/>
  <c r="N84"/>
  <c r="N83"/>
  <c r="M84"/>
  <c r="L84"/>
  <c r="L83"/>
  <c r="K84"/>
  <c r="J84"/>
  <c r="J83"/>
  <c r="I84"/>
  <c r="H84"/>
  <c r="H83"/>
  <c r="G84"/>
  <c r="F84"/>
  <c r="F83"/>
  <c r="E83"/>
  <c r="AM83"/>
  <c r="AL83"/>
  <c r="AK83"/>
  <c r="AJ83"/>
  <c r="AI83"/>
  <c r="AQ83"/>
  <c r="AG83"/>
  <c r="AA83"/>
  <c r="Y83"/>
  <c r="W83"/>
  <c r="AE83"/>
  <c r="U83"/>
  <c r="T83"/>
  <c r="M83"/>
  <c r="K83"/>
  <c r="I83"/>
  <c r="G83"/>
  <c r="AQ82"/>
  <c r="AP82"/>
  <c r="AO82"/>
  <c r="AN82"/>
  <c r="AF82"/>
  <c r="AE82"/>
  <c r="AD82"/>
  <c r="AC82"/>
  <c r="T82"/>
  <c r="AB82"/>
  <c r="S82"/>
  <c r="R82"/>
  <c r="R81"/>
  <c r="Q82"/>
  <c r="O82"/>
  <c r="O81"/>
  <c r="J82"/>
  <c r="J81"/>
  <c r="E82"/>
  <c r="AM81"/>
  <c r="AL81"/>
  <c r="AK81"/>
  <c r="AJ81"/>
  <c r="AI81"/>
  <c r="AQ81"/>
  <c r="AH81"/>
  <c r="AP81"/>
  <c r="AG81"/>
  <c r="AF81"/>
  <c r="AN81"/>
  <c r="AA81"/>
  <c r="Z81"/>
  <c r="Y81"/>
  <c r="X81"/>
  <c r="W81"/>
  <c r="AE81"/>
  <c r="V81"/>
  <c r="AD81"/>
  <c r="U81"/>
  <c r="T81"/>
  <c r="AB81"/>
  <c r="S81"/>
  <c r="Q81"/>
  <c r="N81"/>
  <c r="M81"/>
  <c r="L81"/>
  <c r="K81"/>
  <c r="I81"/>
  <c r="H81"/>
  <c r="G81"/>
  <c r="F81"/>
  <c r="E81"/>
  <c r="AQ80"/>
  <c r="AP80"/>
  <c r="AO80"/>
  <c r="AN80"/>
  <c r="AF80"/>
  <c r="AE80"/>
  <c r="AD80"/>
  <c r="AC80"/>
  <c r="T80"/>
  <c r="AB80"/>
  <c r="S80"/>
  <c r="R80"/>
  <c r="R79"/>
  <c r="R78"/>
  <c r="Q80"/>
  <c r="O80"/>
  <c r="O79" s="1"/>
  <c r="O78" s="1"/>
  <c r="J80"/>
  <c r="J79"/>
  <c r="J78"/>
  <c r="E80"/>
  <c r="AM79"/>
  <c r="AL79"/>
  <c r="AK79"/>
  <c r="AJ79"/>
  <c r="AI79"/>
  <c r="AQ79"/>
  <c r="AH79"/>
  <c r="AP79"/>
  <c r="AG79"/>
  <c r="AF79"/>
  <c r="AN79"/>
  <c r="AA79"/>
  <c r="AA78"/>
  <c r="Z79"/>
  <c r="Y79"/>
  <c r="Y78"/>
  <c r="X79"/>
  <c r="W79"/>
  <c r="AE79"/>
  <c r="V79"/>
  <c r="AD79"/>
  <c r="U79"/>
  <c r="U78"/>
  <c r="S79"/>
  <c r="S78"/>
  <c r="Q79"/>
  <c r="Q78"/>
  <c r="N79"/>
  <c r="M79"/>
  <c r="M78"/>
  <c r="L79"/>
  <c r="K79"/>
  <c r="K78"/>
  <c r="I79"/>
  <c r="I78"/>
  <c r="H79"/>
  <c r="G79"/>
  <c r="G78"/>
  <c r="F79"/>
  <c r="E79"/>
  <c r="AM78"/>
  <c r="AL78"/>
  <c r="AK78"/>
  <c r="AJ78"/>
  <c r="AI78"/>
  <c r="AQ78"/>
  <c r="AH78"/>
  <c r="AP78"/>
  <c r="AG78"/>
  <c r="AO78"/>
  <c r="AF78"/>
  <c r="AN78"/>
  <c r="Z78"/>
  <c r="X78"/>
  <c r="V78"/>
  <c r="AD78"/>
  <c r="N78"/>
  <c r="L78"/>
  <c r="H78"/>
  <c r="F78"/>
  <c r="AQ77"/>
  <c r="AP77"/>
  <c r="AO77"/>
  <c r="AF77"/>
  <c r="AN77"/>
  <c r="AE77"/>
  <c r="AD77"/>
  <c r="AC77"/>
  <c r="AB77"/>
  <c r="T77"/>
  <c r="S77"/>
  <c r="S76"/>
  <c r="R77"/>
  <c r="Q77"/>
  <c r="Q76"/>
  <c r="J77"/>
  <c r="E77"/>
  <c r="AM76"/>
  <c r="AL76"/>
  <c r="AK76"/>
  <c r="AJ76"/>
  <c r="AI76"/>
  <c r="AQ76"/>
  <c r="AH76"/>
  <c r="AP76"/>
  <c r="AG76"/>
  <c r="AO76"/>
  <c r="AF76"/>
  <c r="AN76"/>
  <c r="AA76"/>
  <c r="Z76"/>
  <c r="Y76"/>
  <c r="X76"/>
  <c r="W76"/>
  <c r="AE76"/>
  <c r="V76"/>
  <c r="AD76"/>
  <c r="U76"/>
  <c r="AC76"/>
  <c r="T76"/>
  <c r="AB76"/>
  <c r="R76"/>
  <c r="N76"/>
  <c r="M76"/>
  <c r="L76"/>
  <c r="K76"/>
  <c r="J76"/>
  <c r="I76"/>
  <c r="H76"/>
  <c r="G76"/>
  <c r="F76"/>
  <c r="E76"/>
  <c r="AQ75"/>
  <c r="AP75"/>
  <c r="AO75"/>
  <c r="AF75"/>
  <c r="AN75"/>
  <c r="AE75"/>
  <c r="AD75"/>
  <c r="AC75"/>
  <c r="AB75"/>
  <c r="T75"/>
  <c r="S75"/>
  <c r="S74"/>
  <c r="R75"/>
  <c r="Q75"/>
  <c r="Q74"/>
  <c r="J75"/>
  <c r="E75"/>
  <c r="AM74"/>
  <c r="AL74"/>
  <c r="AK74"/>
  <c r="AJ74"/>
  <c r="AI74"/>
  <c r="AQ74"/>
  <c r="AH74"/>
  <c r="AP74"/>
  <c r="AG74"/>
  <c r="AO74"/>
  <c r="AF74"/>
  <c r="AN74"/>
  <c r="AA74"/>
  <c r="Z74"/>
  <c r="Y74"/>
  <c r="X74"/>
  <c r="W74"/>
  <c r="AE74"/>
  <c r="V74"/>
  <c r="AD74"/>
  <c r="U74"/>
  <c r="AC74"/>
  <c r="T74"/>
  <c r="AB74"/>
  <c r="R74"/>
  <c r="N74"/>
  <c r="M74"/>
  <c r="L74"/>
  <c r="K74"/>
  <c r="J74"/>
  <c r="I74"/>
  <c r="H74"/>
  <c r="G74"/>
  <c r="F74"/>
  <c r="P74" s="1"/>
  <c r="E74"/>
  <c r="AQ73"/>
  <c r="AP73"/>
  <c r="AO73"/>
  <c r="AF73"/>
  <c r="AN73"/>
  <c r="AE73"/>
  <c r="AD73"/>
  <c r="AC73"/>
  <c r="AB73"/>
  <c r="T73"/>
  <c r="O73"/>
  <c r="O72"/>
  <c r="J73"/>
  <c r="J72"/>
  <c r="J71"/>
  <c r="E73"/>
  <c r="AM72"/>
  <c r="AL72"/>
  <c r="AK72"/>
  <c r="AJ72"/>
  <c r="AI72"/>
  <c r="AQ72"/>
  <c r="AH72"/>
  <c r="AP72"/>
  <c r="AG72"/>
  <c r="AF72"/>
  <c r="AN72"/>
  <c r="AA72"/>
  <c r="Z72"/>
  <c r="Y72"/>
  <c r="X72"/>
  <c r="W72"/>
  <c r="AE72"/>
  <c r="V72"/>
  <c r="AD72"/>
  <c r="U72"/>
  <c r="T72"/>
  <c r="AB72"/>
  <c r="S72"/>
  <c r="S71"/>
  <c r="R72"/>
  <c r="Q72"/>
  <c r="Q71"/>
  <c r="N72"/>
  <c r="M72"/>
  <c r="M71"/>
  <c r="L72"/>
  <c r="K72"/>
  <c r="K71"/>
  <c r="I72"/>
  <c r="I71"/>
  <c r="H72"/>
  <c r="G72"/>
  <c r="G71"/>
  <c r="F72"/>
  <c r="E72"/>
  <c r="AM71"/>
  <c r="AL71"/>
  <c r="AK71"/>
  <c r="AJ71"/>
  <c r="AI71"/>
  <c r="AQ71"/>
  <c r="AH71"/>
  <c r="AP71"/>
  <c r="AG71"/>
  <c r="AO71"/>
  <c r="AF71"/>
  <c r="AN71"/>
  <c r="AA71"/>
  <c r="Z71"/>
  <c r="Y71"/>
  <c r="X71"/>
  <c r="W71"/>
  <c r="AE71"/>
  <c r="V71"/>
  <c r="AD71"/>
  <c r="U71"/>
  <c r="AC71"/>
  <c r="T71"/>
  <c r="AB71"/>
  <c r="R71"/>
  <c r="N71"/>
  <c r="L71"/>
  <c r="H71"/>
  <c r="F71"/>
  <c r="P71" s="1"/>
  <c r="P18" s="1"/>
  <c r="E71"/>
  <c r="AQ70"/>
  <c r="AP70"/>
  <c r="AO70"/>
  <c r="AF70"/>
  <c r="AN70"/>
  <c r="AE70"/>
  <c r="AD70"/>
  <c r="AC70"/>
  <c r="AB70"/>
  <c r="T70"/>
  <c r="S70"/>
  <c r="S69"/>
  <c r="R70"/>
  <c r="Q70"/>
  <c r="Q69"/>
  <c r="J70"/>
  <c r="E70"/>
  <c r="AM69"/>
  <c r="AL69"/>
  <c r="AK69"/>
  <c r="AJ69"/>
  <c r="AI69"/>
  <c r="AQ69"/>
  <c r="AH69"/>
  <c r="AP69"/>
  <c r="AG69"/>
  <c r="AO69"/>
  <c r="AF69"/>
  <c r="AN69"/>
  <c r="AA69"/>
  <c r="Z69"/>
  <c r="Y69"/>
  <c r="X69"/>
  <c r="W69"/>
  <c r="AE69"/>
  <c r="V69"/>
  <c r="AD69"/>
  <c r="U69"/>
  <c r="AC69"/>
  <c r="T69"/>
  <c r="AB69"/>
  <c r="R69"/>
  <c r="N69"/>
  <c r="M69"/>
  <c r="L69"/>
  <c r="K69"/>
  <c r="J69"/>
  <c r="I69"/>
  <c r="H69"/>
  <c r="G69"/>
  <c r="F69"/>
  <c r="E69"/>
  <c r="AQ68"/>
  <c r="AP68"/>
  <c r="AO68"/>
  <c r="AF68"/>
  <c r="AN68"/>
  <c r="AE68"/>
  <c r="AD68"/>
  <c r="AC68"/>
  <c r="AB68"/>
  <c r="T68"/>
  <c r="S68"/>
  <c r="S67"/>
  <c r="R68"/>
  <c r="Q68"/>
  <c r="Q67"/>
  <c r="J68"/>
  <c r="E68"/>
  <c r="AM67"/>
  <c r="AL67"/>
  <c r="AK67"/>
  <c r="AJ67"/>
  <c r="AI67"/>
  <c r="AQ67"/>
  <c r="AH67"/>
  <c r="AP67"/>
  <c r="AG67"/>
  <c r="AO67"/>
  <c r="AF67"/>
  <c r="AN67"/>
  <c r="AA67"/>
  <c r="Z67"/>
  <c r="Y67"/>
  <c r="X67"/>
  <c r="W67"/>
  <c r="AE67"/>
  <c r="V67"/>
  <c r="AD67"/>
  <c r="U67"/>
  <c r="AC67"/>
  <c r="T67"/>
  <c r="AB67"/>
  <c r="R67"/>
  <c r="N67"/>
  <c r="M67"/>
  <c r="L67"/>
  <c r="K67"/>
  <c r="J67"/>
  <c r="I67"/>
  <c r="H67"/>
  <c r="G67"/>
  <c r="F67"/>
  <c r="E67"/>
  <c r="AQ66"/>
  <c r="AP66"/>
  <c r="AO66"/>
  <c r="AF66"/>
  <c r="AN66"/>
  <c r="AE66"/>
  <c r="AD66"/>
  <c r="AC66"/>
  <c r="AB66"/>
  <c r="T66"/>
  <c r="O66"/>
  <c r="O65" s="1"/>
  <c r="O64" s="1"/>
  <c r="J66"/>
  <c r="J65"/>
  <c r="J64"/>
  <c r="E66"/>
  <c r="AM65"/>
  <c r="AM64"/>
  <c r="AL65"/>
  <c r="AK65"/>
  <c r="AK64"/>
  <c r="AJ65"/>
  <c r="AI65"/>
  <c r="AQ65"/>
  <c r="AH65"/>
  <c r="AP65"/>
  <c r="AG65"/>
  <c r="AG64"/>
  <c r="AO64"/>
  <c r="AA65"/>
  <c r="AA64"/>
  <c r="Z65"/>
  <c r="Y65"/>
  <c r="Y64"/>
  <c r="X65"/>
  <c r="W65"/>
  <c r="AE65"/>
  <c r="V65"/>
  <c r="AD65"/>
  <c r="U65"/>
  <c r="U64"/>
  <c r="AC64"/>
  <c r="S65"/>
  <c r="R65"/>
  <c r="Q65"/>
  <c r="N65"/>
  <c r="M65"/>
  <c r="M64"/>
  <c r="L65"/>
  <c r="K65"/>
  <c r="K64"/>
  <c r="I65"/>
  <c r="I64"/>
  <c r="H65"/>
  <c r="G65"/>
  <c r="G64"/>
  <c r="F65"/>
  <c r="E65"/>
  <c r="AL64"/>
  <c r="AJ64"/>
  <c r="AH64"/>
  <c r="AP64"/>
  <c r="Z64"/>
  <c r="X64"/>
  <c r="V64"/>
  <c r="AD64"/>
  <c r="R64"/>
  <c r="N64"/>
  <c r="L64"/>
  <c r="H64"/>
  <c r="F64"/>
  <c r="AQ63"/>
  <c r="AP63"/>
  <c r="AO63"/>
  <c r="AJ63"/>
  <c r="AN63"/>
  <c r="AF63"/>
  <c r="AE63"/>
  <c r="AD63"/>
  <c r="AC63"/>
  <c r="X63"/>
  <c r="X62"/>
  <c r="X61"/>
  <c r="T63"/>
  <c r="AB63"/>
  <c r="J63"/>
  <c r="J62"/>
  <c r="J61"/>
  <c r="E63"/>
  <c r="AM62"/>
  <c r="AM61"/>
  <c r="AL62"/>
  <c r="AK62"/>
  <c r="AK61"/>
  <c r="AI62"/>
  <c r="AI61"/>
  <c r="AQ61"/>
  <c r="AH62"/>
  <c r="AP62"/>
  <c r="AG62"/>
  <c r="AF62"/>
  <c r="AA62"/>
  <c r="AA61"/>
  <c r="Z62"/>
  <c r="Y62"/>
  <c r="Y61"/>
  <c r="W62"/>
  <c r="W61"/>
  <c r="AE61"/>
  <c r="V62"/>
  <c r="AD62"/>
  <c r="U62"/>
  <c r="T62"/>
  <c r="S62"/>
  <c r="S61"/>
  <c r="R62"/>
  <c r="Q62"/>
  <c r="Q61"/>
  <c r="N62"/>
  <c r="M62"/>
  <c r="M61"/>
  <c r="L62"/>
  <c r="K62"/>
  <c r="K61"/>
  <c r="I62"/>
  <c r="I61"/>
  <c r="H62"/>
  <c r="G62"/>
  <c r="G61"/>
  <c r="F62"/>
  <c r="AL61"/>
  <c r="AH61"/>
  <c r="AP61"/>
  <c r="Z61"/>
  <c r="V61"/>
  <c r="AD61"/>
  <c r="R61"/>
  <c r="N61"/>
  <c r="L61"/>
  <c r="H61"/>
  <c r="F61"/>
  <c r="AQ60"/>
  <c r="AP60"/>
  <c r="AO60"/>
  <c r="AF60"/>
  <c r="AN60"/>
  <c r="AE60"/>
  <c r="AD60"/>
  <c r="AC60"/>
  <c r="AB60"/>
  <c r="T60"/>
  <c r="J60"/>
  <c r="J59"/>
  <c r="J58"/>
  <c r="E60"/>
  <c r="AM59"/>
  <c r="AM58"/>
  <c r="AL59"/>
  <c r="AK59"/>
  <c r="AK58"/>
  <c r="AJ59"/>
  <c r="AI59"/>
  <c r="AI58"/>
  <c r="AQ58"/>
  <c r="AH59"/>
  <c r="AP59"/>
  <c r="AG59"/>
  <c r="AF59"/>
  <c r="AA59"/>
  <c r="AA58"/>
  <c r="Z59"/>
  <c r="Y59"/>
  <c r="Y58"/>
  <c r="X59"/>
  <c r="W59"/>
  <c r="W58"/>
  <c r="AE58"/>
  <c r="V59"/>
  <c r="AD59"/>
  <c r="U59"/>
  <c r="T59"/>
  <c r="S59"/>
  <c r="S58"/>
  <c r="R59"/>
  <c r="Q59"/>
  <c r="Q58"/>
  <c r="N59"/>
  <c r="M59"/>
  <c r="M58"/>
  <c r="L59"/>
  <c r="K59"/>
  <c r="K58"/>
  <c r="I59"/>
  <c r="I58"/>
  <c r="H59"/>
  <c r="G59"/>
  <c r="G58"/>
  <c r="F59"/>
  <c r="AL58"/>
  <c r="AJ58"/>
  <c r="AH58"/>
  <c r="AP58"/>
  <c r="Z58"/>
  <c r="X58"/>
  <c r="V58"/>
  <c r="AD58"/>
  <c r="R58"/>
  <c r="N58"/>
  <c r="L58"/>
  <c r="H58"/>
  <c r="F58"/>
  <c r="E58"/>
  <c r="AQ57"/>
  <c r="AP57"/>
  <c r="AO57"/>
  <c r="AF57"/>
  <c r="AF56"/>
  <c r="AN56"/>
  <c r="AE57"/>
  <c r="AD57"/>
  <c r="AC57"/>
  <c r="AB57"/>
  <c r="T57"/>
  <c r="J57"/>
  <c r="J56"/>
  <c r="J55"/>
  <c r="E57"/>
  <c r="AM56"/>
  <c r="AM55"/>
  <c r="AL56"/>
  <c r="AK56"/>
  <c r="AK55"/>
  <c r="AJ56"/>
  <c r="AI56"/>
  <c r="AI55"/>
  <c r="AQ55"/>
  <c r="AH56"/>
  <c r="AP56"/>
  <c r="AG56"/>
  <c r="AO56"/>
  <c r="AA56"/>
  <c r="AA55"/>
  <c r="Z56"/>
  <c r="Y56"/>
  <c r="Y55"/>
  <c r="X56"/>
  <c r="W56"/>
  <c r="W55"/>
  <c r="AE55"/>
  <c r="V56"/>
  <c r="AD56"/>
  <c r="U56"/>
  <c r="AC56"/>
  <c r="T56"/>
  <c r="AB56"/>
  <c r="S56"/>
  <c r="S55"/>
  <c r="R56"/>
  <c r="Q56"/>
  <c r="Q55"/>
  <c r="N56"/>
  <c r="M56"/>
  <c r="M55"/>
  <c r="L56"/>
  <c r="K56"/>
  <c r="K55"/>
  <c r="I56"/>
  <c r="I55"/>
  <c r="H56"/>
  <c r="G56"/>
  <c r="G55"/>
  <c r="F56"/>
  <c r="F55"/>
  <c r="E55"/>
  <c r="AL55"/>
  <c r="AJ55"/>
  <c r="AH55"/>
  <c r="AP55"/>
  <c r="Z55"/>
  <c r="X55"/>
  <c r="V55"/>
  <c r="AD55"/>
  <c r="R55"/>
  <c r="N55"/>
  <c r="L55"/>
  <c r="H55"/>
  <c r="AQ54"/>
  <c r="AP54"/>
  <c r="AO54"/>
  <c r="AN54"/>
  <c r="AE54"/>
  <c r="AD54"/>
  <c r="AC54"/>
  <c r="AB54"/>
  <c r="E54"/>
  <c r="AI53"/>
  <c r="AQ53"/>
  <c r="AH53"/>
  <c r="AP53"/>
  <c r="AG53"/>
  <c r="AO53"/>
  <c r="AF53"/>
  <c r="AN53"/>
  <c r="W53"/>
  <c r="AE53"/>
  <c r="V53"/>
  <c r="AD53"/>
  <c r="U53"/>
  <c r="AC53"/>
  <c r="T53"/>
  <c r="AB53"/>
  <c r="I53"/>
  <c r="H53"/>
  <c r="G53"/>
  <c r="F53"/>
  <c r="E53"/>
  <c r="AQ52"/>
  <c r="AP52"/>
  <c r="AO52"/>
  <c r="AN52"/>
  <c r="AE52"/>
  <c r="AD52"/>
  <c r="AC52"/>
  <c r="AB52"/>
  <c r="E52"/>
  <c r="AI51"/>
  <c r="AQ51"/>
  <c r="AH51"/>
  <c r="AH50"/>
  <c r="AP50"/>
  <c r="AG51"/>
  <c r="AO51"/>
  <c r="AF51"/>
  <c r="AF50"/>
  <c r="AN50"/>
  <c r="W51"/>
  <c r="AE51"/>
  <c r="V51"/>
  <c r="V50"/>
  <c r="AD50"/>
  <c r="U51"/>
  <c r="AC51"/>
  <c r="T51"/>
  <c r="T50"/>
  <c r="AB50"/>
  <c r="I51"/>
  <c r="H51"/>
  <c r="H50"/>
  <c r="G51"/>
  <c r="F51"/>
  <c r="E51"/>
  <c r="AI50"/>
  <c r="AQ50"/>
  <c r="AG50"/>
  <c r="AO50"/>
  <c r="W50"/>
  <c r="AE50"/>
  <c r="U50"/>
  <c r="AC50"/>
  <c r="I50"/>
  <c r="G50"/>
  <c r="AQ49"/>
  <c r="AP49"/>
  <c r="AO49"/>
  <c r="AN49"/>
  <c r="AE49"/>
  <c r="AD49"/>
  <c r="AC49"/>
  <c r="AB49"/>
  <c r="AI48"/>
  <c r="AQ48"/>
  <c r="AH48"/>
  <c r="AH45"/>
  <c r="AP45"/>
  <c r="AG48"/>
  <c r="AO48"/>
  <c r="AF48"/>
  <c r="AF45"/>
  <c r="AN45"/>
  <c r="W48"/>
  <c r="AE48"/>
  <c r="V48"/>
  <c r="V45"/>
  <c r="AD45"/>
  <c r="U48"/>
  <c r="AC48"/>
  <c r="T48"/>
  <c r="T45"/>
  <c r="AB45"/>
  <c r="H48"/>
  <c r="G48"/>
  <c r="G45"/>
  <c r="F48"/>
  <c r="E48"/>
  <c r="AQ47"/>
  <c r="AP47"/>
  <c r="AO47"/>
  <c r="AN47"/>
  <c r="AE47"/>
  <c r="AD47"/>
  <c r="AC47"/>
  <c r="AB47"/>
  <c r="E47"/>
  <c r="AI46"/>
  <c r="AQ46"/>
  <c r="AH46"/>
  <c r="AP46"/>
  <c r="AG46"/>
  <c r="AO46"/>
  <c r="AF46"/>
  <c r="AN46"/>
  <c r="W46"/>
  <c r="AE46"/>
  <c r="V46"/>
  <c r="AD46"/>
  <c r="U46"/>
  <c r="AC46"/>
  <c r="T46"/>
  <c r="AB46"/>
  <c r="H46"/>
  <c r="G46"/>
  <c r="F46"/>
  <c r="E46"/>
  <c r="AI45"/>
  <c r="AQ45"/>
  <c r="AG45"/>
  <c r="AO45"/>
  <c r="W45"/>
  <c r="AE45"/>
  <c r="U45"/>
  <c r="AC45"/>
  <c r="H45"/>
  <c r="F45"/>
  <c r="E45"/>
  <c r="AQ44"/>
  <c r="AP44"/>
  <c r="AO44"/>
  <c r="AF44"/>
  <c r="AN44"/>
  <c r="AE44"/>
  <c r="AD44"/>
  <c r="AC44"/>
  <c r="AB44"/>
  <c r="T44"/>
  <c r="S44"/>
  <c r="S43"/>
  <c r="S42"/>
  <c r="R44"/>
  <c r="Q44"/>
  <c r="Q43"/>
  <c r="Q42"/>
  <c r="J44"/>
  <c r="E44"/>
  <c r="AM43"/>
  <c r="AL43"/>
  <c r="AL42"/>
  <c r="AK43"/>
  <c r="AJ43"/>
  <c r="AJ42"/>
  <c r="AI43"/>
  <c r="AQ43"/>
  <c r="AH43"/>
  <c r="AP43"/>
  <c r="AG43"/>
  <c r="AO43"/>
  <c r="AF43"/>
  <c r="AN43"/>
  <c r="AA43"/>
  <c r="Z43"/>
  <c r="Z42"/>
  <c r="Y43"/>
  <c r="X43"/>
  <c r="X42"/>
  <c r="W43"/>
  <c r="AE43"/>
  <c r="V43"/>
  <c r="AD43"/>
  <c r="U43"/>
  <c r="AC43"/>
  <c r="T43"/>
  <c r="AB43"/>
  <c r="R43"/>
  <c r="R42"/>
  <c r="N43"/>
  <c r="N42"/>
  <c r="M43"/>
  <c r="L43"/>
  <c r="L42"/>
  <c r="K43"/>
  <c r="J43"/>
  <c r="J42"/>
  <c r="I43"/>
  <c r="H43"/>
  <c r="H42"/>
  <c r="G43"/>
  <c r="F43"/>
  <c r="E43"/>
  <c r="AM42"/>
  <c r="AK42"/>
  <c r="AI42"/>
  <c r="AQ42"/>
  <c r="AG42"/>
  <c r="AA42"/>
  <c r="Y42"/>
  <c r="W42"/>
  <c r="AE42"/>
  <c r="U42"/>
  <c r="M42"/>
  <c r="K42"/>
  <c r="I42"/>
  <c r="G42"/>
  <c r="AQ41"/>
  <c r="AP41"/>
  <c r="AO41"/>
  <c r="AN41"/>
  <c r="AF41"/>
  <c r="AE41"/>
  <c r="AD41"/>
  <c r="AC41"/>
  <c r="T41"/>
  <c r="AB41"/>
  <c r="O41"/>
  <c r="J41"/>
  <c r="J40"/>
  <c r="E41"/>
  <c r="AM40"/>
  <c r="AL40"/>
  <c r="AK40"/>
  <c r="AJ40"/>
  <c r="AI40"/>
  <c r="AQ40"/>
  <c r="AH40"/>
  <c r="AP40"/>
  <c r="AG40"/>
  <c r="AO40"/>
  <c r="AF40"/>
  <c r="AN40"/>
  <c r="AA40"/>
  <c r="Z40"/>
  <c r="Y40"/>
  <c r="X40"/>
  <c r="W40"/>
  <c r="AE40"/>
  <c r="V40"/>
  <c r="AD40"/>
  <c r="U40"/>
  <c r="AC40"/>
  <c r="T40"/>
  <c r="AB40"/>
  <c r="S40"/>
  <c r="R40"/>
  <c r="Q40"/>
  <c r="N40"/>
  <c r="M40"/>
  <c r="L40"/>
  <c r="K40"/>
  <c r="I40"/>
  <c r="H40"/>
  <c r="G40"/>
  <c r="F40"/>
  <c r="E40"/>
  <c r="AQ39"/>
  <c r="AP39"/>
  <c r="AO39"/>
  <c r="AF39"/>
  <c r="AN39"/>
  <c r="AE39"/>
  <c r="AD39"/>
  <c r="AC39"/>
  <c r="AB39"/>
  <c r="T39"/>
  <c r="O39"/>
  <c r="O38"/>
  <c r="J39"/>
  <c r="J38"/>
  <c r="E39"/>
  <c r="AM38"/>
  <c r="AL38"/>
  <c r="AK38"/>
  <c r="AJ38"/>
  <c r="AI38"/>
  <c r="AQ38"/>
  <c r="AH38"/>
  <c r="AP38"/>
  <c r="AG38"/>
  <c r="AF38"/>
  <c r="AN38"/>
  <c r="AA38"/>
  <c r="Z38"/>
  <c r="Y38"/>
  <c r="X38"/>
  <c r="W38"/>
  <c r="AE38"/>
  <c r="V38"/>
  <c r="AD38"/>
  <c r="U38"/>
  <c r="T38"/>
  <c r="AB38"/>
  <c r="S38"/>
  <c r="R38"/>
  <c r="Q38"/>
  <c r="N38"/>
  <c r="M38"/>
  <c r="L38"/>
  <c r="K38"/>
  <c r="I38"/>
  <c r="H38"/>
  <c r="G38"/>
  <c r="F38"/>
  <c r="E38"/>
  <c r="AQ37"/>
  <c r="AP37"/>
  <c r="AO37"/>
  <c r="AN37"/>
  <c r="AF37"/>
  <c r="AE37"/>
  <c r="AD37"/>
  <c r="AC37"/>
  <c r="T37"/>
  <c r="AB37"/>
  <c r="O37"/>
  <c r="O36" s="1"/>
  <c r="J37"/>
  <c r="E37"/>
  <c r="AM36"/>
  <c r="AL36"/>
  <c r="AK36"/>
  <c r="AJ36"/>
  <c r="AI36"/>
  <c r="AQ36"/>
  <c r="AH36"/>
  <c r="AP36"/>
  <c r="AG36"/>
  <c r="AO36"/>
  <c r="AF36"/>
  <c r="AN36"/>
  <c r="AA36"/>
  <c r="Z36"/>
  <c r="Y36"/>
  <c r="X36"/>
  <c r="W36"/>
  <c r="AE36"/>
  <c r="V36"/>
  <c r="AD36"/>
  <c r="U36"/>
  <c r="AC36"/>
  <c r="T36"/>
  <c r="AB36"/>
  <c r="S36"/>
  <c r="R36"/>
  <c r="Q36"/>
  <c r="N36"/>
  <c r="M36"/>
  <c r="L36"/>
  <c r="K36"/>
  <c r="J36"/>
  <c r="I36"/>
  <c r="H36"/>
  <c r="G36"/>
  <c r="F36"/>
  <c r="E36"/>
  <c r="AQ35"/>
  <c r="AP35"/>
  <c r="AO35"/>
  <c r="AF35"/>
  <c r="AN35"/>
  <c r="AE35"/>
  <c r="AD35"/>
  <c r="AC35"/>
  <c r="AB35"/>
  <c r="T35"/>
  <c r="S35"/>
  <c r="S34"/>
  <c r="R35"/>
  <c r="Q35"/>
  <c r="Q34"/>
  <c r="O35"/>
  <c r="O34" s="1"/>
  <c r="J35"/>
  <c r="E35"/>
  <c r="AM34"/>
  <c r="AL34"/>
  <c r="AK34"/>
  <c r="AJ34"/>
  <c r="AI34"/>
  <c r="AQ34"/>
  <c r="AH34"/>
  <c r="AP34"/>
  <c r="AG34"/>
  <c r="AO34"/>
  <c r="AF34"/>
  <c r="AN34"/>
  <c r="AA34"/>
  <c r="Z34"/>
  <c r="Y34"/>
  <c r="X34"/>
  <c r="W34"/>
  <c r="AE34"/>
  <c r="V34"/>
  <c r="AD34"/>
  <c r="U34"/>
  <c r="AC34"/>
  <c r="T34"/>
  <c r="AB34"/>
  <c r="R34"/>
  <c r="N34"/>
  <c r="M34"/>
  <c r="L34"/>
  <c r="J34"/>
  <c r="I34"/>
  <c r="H34"/>
  <c r="G34"/>
  <c r="E34"/>
  <c r="AQ26"/>
  <c r="AP26"/>
  <c r="AO26"/>
  <c r="AF26"/>
  <c r="AN26"/>
  <c r="AE26"/>
  <c r="AD26"/>
  <c r="AC26"/>
  <c r="AB26"/>
  <c r="T26"/>
  <c r="O26"/>
  <c r="J26"/>
  <c r="J25" s="1"/>
  <c r="E26"/>
  <c r="AM25"/>
  <c r="AL25"/>
  <c r="AK25"/>
  <c r="AJ25"/>
  <c r="AI25"/>
  <c r="AQ25"/>
  <c r="AH25"/>
  <c r="AP25"/>
  <c r="AG25"/>
  <c r="AF25"/>
  <c r="AN25"/>
  <c r="AA25"/>
  <c r="Z25"/>
  <c r="Y25"/>
  <c r="X25"/>
  <c r="W25"/>
  <c r="AE25"/>
  <c r="V25"/>
  <c r="AD25"/>
  <c r="U25"/>
  <c r="T25"/>
  <c r="AB25"/>
  <c r="S25"/>
  <c r="R25"/>
  <c r="Q25"/>
  <c r="N25"/>
  <c r="M25"/>
  <c r="L25"/>
  <c r="K25"/>
  <c r="I25"/>
  <c r="H25"/>
  <c r="G25"/>
  <c r="F25"/>
  <c r="E25"/>
  <c r="AQ24"/>
  <c r="AP24"/>
  <c r="AO24"/>
  <c r="AN24"/>
  <c r="AF24"/>
  <c r="AE24"/>
  <c r="AD24"/>
  <c r="AC24"/>
  <c r="T24"/>
  <c r="AB24"/>
  <c r="O24"/>
  <c r="O23" s="1"/>
  <c r="J24"/>
  <c r="E24"/>
  <c r="AM23"/>
  <c r="AL23"/>
  <c r="AK23"/>
  <c r="AJ23"/>
  <c r="AI23"/>
  <c r="AQ23"/>
  <c r="AH23"/>
  <c r="AF23"/>
  <c r="AN23"/>
  <c r="AG23"/>
  <c r="AO23"/>
  <c r="AA23"/>
  <c r="Z23"/>
  <c r="Y23"/>
  <c r="X23"/>
  <c r="W23"/>
  <c r="AE23"/>
  <c r="V23"/>
  <c r="T23"/>
  <c r="AB23"/>
  <c r="U23"/>
  <c r="AC23"/>
  <c r="S23"/>
  <c r="R23"/>
  <c r="Q23"/>
  <c r="N23"/>
  <c r="M23"/>
  <c r="L23"/>
  <c r="K23"/>
  <c r="J23"/>
  <c r="I23"/>
  <c r="H23"/>
  <c r="G23"/>
  <c r="F23"/>
  <c r="E23"/>
  <c r="AM22"/>
  <c r="AL22"/>
  <c r="AK22"/>
  <c r="AJ22"/>
  <c r="AI22"/>
  <c r="AQ22"/>
  <c r="AH22"/>
  <c r="AP22"/>
  <c r="AG22"/>
  <c r="AO22"/>
  <c r="AA22"/>
  <c r="Z22"/>
  <c r="Y22"/>
  <c r="X22"/>
  <c r="W22"/>
  <c r="AE22"/>
  <c r="V22"/>
  <c r="AD22"/>
  <c r="U22"/>
  <c r="AC22"/>
  <c r="R22"/>
  <c r="Q22"/>
  <c r="N22"/>
  <c r="M22"/>
  <c r="M17" s="1"/>
  <c r="L22"/>
  <c r="K22"/>
  <c r="I22"/>
  <c r="H22"/>
  <c r="G22"/>
  <c r="F22"/>
  <c r="E22"/>
  <c r="AQ21"/>
  <c r="AP21"/>
  <c r="AO21"/>
  <c r="AN21"/>
  <c r="AF21"/>
  <c r="AE21"/>
  <c r="AD21"/>
  <c r="AC21"/>
  <c r="T21"/>
  <c r="AB21"/>
  <c r="S21"/>
  <c r="R21"/>
  <c r="R20"/>
  <c r="R19"/>
  <c r="Q21"/>
  <c r="P21"/>
  <c r="O21"/>
  <c r="O20"/>
  <c r="O19"/>
  <c r="J21"/>
  <c r="J20"/>
  <c r="J19"/>
  <c r="E21"/>
  <c r="AM20"/>
  <c r="AM19"/>
  <c r="AL20"/>
  <c r="AK20"/>
  <c r="AK19"/>
  <c r="AJ20"/>
  <c r="AI20"/>
  <c r="AQ20"/>
  <c r="AH20"/>
  <c r="AP20"/>
  <c r="AG20"/>
  <c r="AG19"/>
  <c r="AA20"/>
  <c r="AA19"/>
  <c r="AA18"/>
  <c r="Z20"/>
  <c r="Y20"/>
  <c r="Y19"/>
  <c r="X20"/>
  <c r="W20"/>
  <c r="AE20"/>
  <c r="V20"/>
  <c r="AD20"/>
  <c r="U20"/>
  <c r="U19"/>
  <c r="S20"/>
  <c r="S19"/>
  <c r="Q20"/>
  <c r="Q19"/>
  <c r="N20"/>
  <c r="M20"/>
  <c r="M19"/>
  <c r="L20"/>
  <c r="K20"/>
  <c r="K19"/>
  <c r="I20"/>
  <c r="I19"/>
  <c r="H20"/>
  <c r="G20"/>
  <c r="G19"/>
  <c r="F20"/>
  <c r="E20"/>
  <c r="AL19"/>
  <c r="AJ19"/>
  <c r="AH19"/>
  <c r="AP19"/>
  <c r="Z19"/>
  <c r="X19"/>
  <c r="V19"/>
  <c r="AD19"/>
  <c r="N19"/>
  <c r="L19"/>
  <c r="H19"/>
  <c r="H18"/>
  <c r="F19"/>
  <c r="E19"/>
  <c r="J103"/>
  <c r="O110"/>
  <c r="O109"/>
  <c r="O108" s="1"/>
  <c r="E170"/>
  <c r="I250"/>
  <c r="AC262"/>
  <c r="E263"/>
  <c r="E262"/>
  <c r="E261"/>
  <c r="AG263"/>
  <c r="AG262"/>
  <c r="AO262"/>
  <c r="V263"/>
  <c r="V262"/>
  <c r="AD262"/>
  <c r="AH263"/>
  <c r="AH262"/>
  <c r="AQ263"/>
  <c r="AL250"/>
  <c r="F268"/>
  <c r="F261"/>
  <c r="AD276"/>
  <c r="V275"/>
  <c r="AD275"/>
  <c r="AD277"/>
  <c r="H250"/>
  <c r="R250"/>
  <c r="T278"/>
  <c r="T277"/>
  <c r="T276"/>
  <c r="AB276"/>
  <c r="AF278"/>
  <c r="AF277"/>
  <c r="AQ277"/>
  <c r="Y250"/>
  <c r="M250"/>
  <c r="W277"/>
  <c r="O323"/>
  <c r="O322" s="1"/>
  <c r="O321" s="1"/>
  <c r="O320" s="1"/>
  <c r="F366"/>
  <c r="E366"/>
  <c r="AC19"/>
  <c r="AP262"/>
  <c r="AO19"/>
  <c r="AC78"/>
  <c r="AN212"/>
  <c r="AF211"/>
  <c r="AN211"/>
  <c r="AB308"/>
  <c r="E61"/>
  <c r="AB83"/>
  <c r="AF83"/>
  <c r="AN83"/>
  <c r="S64"/>
  <c r="E90"/>
  <c r="R90"/>
  <c r="AP108"/>
  <c r="E118"/>
  <c r="E126"/>
  <c r="AP187"/>
  <c r="G250"/>
  <c r="AM280"/>
  <c r="AB59"/>
  <c r="T58"/>
  <c r="AB58"/>
  <c r="AN59"/>
  <c r="AF58"/>
  <c r="AN58"/>
  <c r="AC90"/>
  <c r="AF157"/>
  <c r="AN157"/>
  <c r="AO157"/>
  <c r="AM249"/>
  <c r="M306"/>
  <c r="M305"/>
  <c r="M249"/>
  <c r="AM18"/>
  <c r="E64"/>
  <c r="Q64"/>
  <c r="E78"/>
  <c r="R83"/>
  <c r="AQ123"/>
  <c r="E131"/>
  <c r="AP141"/>
  <c r="AN162"/>
  <c r="AF161"/>
  <c r="O236"/>
  <c r="O235"/>
  <c r="O234" s="1"/>
  <c r="R235"/>
  <c r="R234"/>
  <c r="AC238"/>
  <c r="U237"/>
  <c r="AN259"/>
  <c r="AF258"/>
  <c r="AE262"/>
  <c r="W261"/>
  <c r="AE261"/>
  <c r="AP277"/>
  <c r="AH276"/>
  <c r="T275"/>
  <c r="AB275"/>
  <c r="AD281"/>
  <c r="AN281"/>
  <c r="AB284"/>
  <c r="T283"/>
  <c r="AP288"/>
  <c r="AH287"/>
  <c r="AP287"/>
  <c r="W291"/>
  <c r="AE292"/>
  <c r="AG291"/>
  <c r="AO291"/>
  <c r="AO292"/>
  <c r="E295"/>
  <c r="F294"/>
  <c r="E294"/>
  <c r="E287"/>
  <c r="AI294"/>
  <c r="AQ294"/>
  <c r="AQ295"/>
  <c r="W297"/>
  <c r="AE297"/>
  <c r="AE298"/>
  <c r="V302"/>
  <c r="AD303"/>
  <c r="AE325"/>
  <c r="W324"/>
  <c r="AE324"/>
  <c r="V345"/>
  <c r="AD345"/>
  <c r="AD346"/>
  <c r="AN347"/>
  <c r="AF346"/>
  <c r="AG357"/>
  <c r="AO357"/>
  <c r="AO358"/>
  <c r="AQ370"/>
  <c r="AI369"/>
  <c r="AQ369"/>
  <c r="AD384"/>
  <c r="V383"/>
  <c r="AP384"/>
  <c r="AH383"/>
  <c r="AN423"/>
  <c r="AF422"/>
  <c r="AG425"/>
  <c r="AO434"/>
  <c r="T469"/>
  <c r="AB470"/>
  <c r="AA476"/>
  <c r="AE477"/>
  <c r="AB99"/>
  <c r="T98"/>
  <c r="AB98"/>
  <c r="AB143"/>
  <c r="T142"/>
  <c r="E158"/>
  <c r="F157"/>
  <c r="E157"/>
  <c r="AB161"/>
  <c r="T160"/>
  <c r="AB160"/>
  <c r="E185"/>
  <c r="E184"/>
  <c r="AB189"/>
  <c r="T188"/>
  <c r="T215"/>
  <c r="AB215"/>
  <c r="W214"/>
  <c r="W243"/>
  <c r="AE243"/>
  <c r="AE244"/>
  <c r="W246"/>
  <c r="AE246"/>
  <c r="AE247"/>
  <c r="T252"/>
  <c r="U251"/>
  <c r="AC252"/>
  <c r="AF253"/>
  <c r="AN253"/>
  <c r="AG252"/>
  <c r="E254"/>
  <c r="E253"/>
  <c r="E252"/>
  <c r="E251"/>
  <c r="F253"/>
  <c r="F252"/>
  <c r="F251"/>
  <c r="AE277"/>
  <c r="W276"/>
  <c r="O284"/>
  <c r="O283" s="1"/>
  <c r="O286"/>
  <c r="O285" s="1"/>
  <c r="AB286"/>
  <c r="T285"/>
  <c r="AB285"/>
  <c r="AG288"/>
  <c r="AO289"/>
  <c r="AN291"/>
  <c r="AJ287"/>
  <c r="AJ280"/>
  <c r="AC298"/>
  <c r="U297"/>
  <c r="AC297"/>
  <c r="AQ302"/>
  <c r="AM301"/>
  <c r="AQ308"/>
  <c r="AH314"/>
  <c r="AP314"/>
  <c r="AP315"/>
  <c r="AD325"/>
  <c r="V324"/>
  <c r="AD324"/>
  <c r="AD330"/>
  <c r="V329"/>
  <c r="W360"/>
  <c r="AE360"/>
  <c r="AE361"/>
  <c r="AI360"/>
  <c r="AQ360"/>
  <c r="AQ361"/>
  <c r="W376"/>
  <c r="AE377"/>
  <c r="AP377"/>
  <c r="AH376"/>
  <c r="AC388"/>
  <c r="U387"/>
  <c r="T388"/>
  <c r="AB388"/>
  <c r="AF388"/>
  <c r="AP388"/>
  <c r="AD445"/>
  <c r="T445"/>
  <c r="AB445"/>
  <c r="V444"/>
  <c r="AD444"/>
  <c r="AO474"/>
  <c r="AG473"/>
  <c r="O475"/>
  <c r="O474"/>
  <c r="O473" s="1"/>
  <c r="O472" s="1"/>
  <c r="R474"/>
  <c r="R473"/>
  <c r="R472"/>
  <c r="AC20"/>
  <c r="AO20"/>
  <c r="AD23"/>
  <c r="AP23"/>
  <c r="AC25"/>
  <c r="AO25"/>
  <c r="AC38"/>
  <c r="AO38"/>
  <c r="AD48"/>
  <c r="AP48"/>
  <c r="AB51"/>
  <c r="AN51"/>
  <c r="AE56"/>
  <c r="AQ56"/>
  <c r="AE59"/>
  <c r="AQ59"/>
  <c r="AE62"/>
  <c r="AQ62"/>
  <c r="AC65"/>
  <c r="AO65"/>
  <c r="AC72"/>
  <c r="AO72"/>
  <c r="AC79"/>
  <c r="AO79"/>
  <c r="AC81"/>
  <c r="AO81"/>
  <c r="AC83"/>
  <c r="AO83"/>
  <c r="AD84"/>
  <c r="AP84"/>
  <c r="AC91"/>
  <c r="AO91"/>
  <c r="AO100"/>
  <c r="AD101"/>
  <c r="AB104"/>
  <c r="AB103"/>
  <c r="AO104"/>
  <c r="AO103"/>
  <c r="AB124"/>
  <c r="AO124"/>
  <c r="AO127"/>
  <c r="AO129"/>
  <c r="R132"/>
  <c r="R131"/>
  <c r="AD134"/>
  <c r="AD133"/>
  <c r="AO158"/>
  <c r="AO170"/>
  <c r="AO177"/>
  <c r="AO178"/>
  <c r="AN197"/>
  <c r="AB200"/>
  <c r="AN209"/>
  <c r="AC212"/>
  <c r="AO214"/>
  <c r="AO218"/>
  <c r="AC241"/>
  <c r="AB244"/>
  <c r="AO266"/>
  <c r="AO263"/>
  <c r="AB278"/>
  <c r="E280"/>
  <c r="AL280"/>
  <c r="R280"/>
  <c r="AN312"/>
  <c r="E348"/>
  <c r="AB370"/>
  <c r="W19"/>
  <c r="AI19"/>
  <c r="P20"/>
  <c r="T20"/>
  <c r="AF20"/>
  <c r="T22"/>
  <c r="AB22"/>
  <c r="AF22"/>
  <c r="AN22"/>
  <c r="F42"/>
  <c r="E42"/>
  <c r="V42"/>
  <c r="AD42"/>
  <c r="AH42"/>
  <c r="AP42"/>
  <c r="F50"/>
  <c r="E50"/>
  <c r="U55"/>
  <c r="AG55"/>
  <c r="O57"/>
  <c r="O56" s="1"/>
  <c r="O55" s="1"/>
  <c r="AN57"/>
  <c r="U58"/>
  <c r="AC58"/>
  <c r="AG58"/>
  <c r="AO58"/>
  <c r="O60"/>
  <c r="O59" s="1"/>
  <c r="O58" s="1"/>
  <c r="U61"/>
  <c r="AG61"/>
  <c r="O63"/>
  <c r="O62"/>
  <c r="O61" s="1"/>
  <c r="W64"/>
  <c r="AE64"/>
  <c r="AI64"/>
  <c r="AQ64"/>
  <c r="T65"/>
  <c r="AF65"/>
  <c r="W78"/>
  <c r="AE78"/>
  <c r="T79"/>
  <c r="AB79"/>
  <c r="E84"/>
  <c r="T86"/>
  <c r="AB86"/>
  <c r="W90"/>
  <c r="AE90"/>
  <c r="T91"/>
  <c r="AB91"/>
  <c r="F97"/>
  <c r="E97"/>
  <c r="AQ98"/>
  <c r="G103"/>
  <c r="E103"/>
  <c r="I103"/>
  <c r="I18"/>
  <c r="AF104"/>
  <c r="O107"/>
  <c r="O106"/>
  <c r="AF108"/>
  <c r="AN108"/>
  <c r="AE109"/>
  <c r="E111"/>
  <c r="AE111"/>
  <c r="AK113"/>
  <c r="AO113"/>
  <c r="AD114"/>
  <c r="T116"/>
  <c r="AB116"/>
  <c r="T119"/>
  <c r="AD119"/>
  <c r="G123"/>
  <c r="AF124"/>
  <c r="E127"/>
  <c r="R126"/>
  <c r="E132"/>
  <c r="T133"/>
  <c r="AH133"/>
  <c r="AL133"/>
  <c r="AP134"/>
  <c r="AP133"/>
  <c r="T139"/>
  <c r="AB139"/>
  <c r="AO139"/>
  <c r="AQ142"/>
  <c r="E144"/>
  <c r="W150"/>
  <c r="AE150"/>
  <c r="E151"/>
  <c r="O152"/>
  <c r="O151" s="1"/>
  <c r="O150" s="1"/>
  <c r="R153"/>
  <c r="E155"/>
  <c r="E153"/>
  <c r="O156"/>
  <c r="O155" s="1"/>
  <c r="AF158"/>
  <c r="AN158"/>
  <c r="AC161"/>
  <c r="R163"/>
  <c r="E165"/>
  <c r="O166"/>
  <c r="O165"/>
  <c r="O163" s="1"/>
  <c r="T167"/>
  <c r="AB167"/>
  <c r="E167"/>
  <c r="AF170"/>
  <c r="AG172"/>
  <c r="AO172"/>
  <c r="R173"/>
  <c r="R172"/>
  <c r="AC173"/>
  <c r="AH172"/>
  <c r="AP172"/>
  <c r="AL172"/>
  <c r="T175"/>
  <c r="AB175"/>
  <c r="AO175"/>
  <c r="T180"/>
  <c r="AB180"/>
  <c r="E182"/>
  <c r="AP182"/>
  <c r="O183"/>
  <c r="O182" s="1"/>
  <c r="O180" s="1"/>
  <c r="AQ188"/>
  <c r="E190"/>
  <c r="E193"/>
  <c r="AB204"/>
  <c r="AB203"/>
  <c r="AB202"/>
  <c r="E208"/>
  <c r="AN213"/>
  <c r="AQ215"/>
  <c r="AF218"/>
  <c r="AP226"/>
  <c r="T238"/>
  <c r="AB238"/>
  <c r="AB241"/>
  <c r="S244"/>
  <c r="AG258"/>
  <c r="U261"/>
  <c r="AC261"/>
  <c r="N261"/>
  <c r="N250"/>
  <c r="AE263"/>
  <c r="U268"/>
  <c r="AH268"/>
  <c r="AH261"/>
  <c r="AP261"/>
  <c r="AC268"/>
  <c r="U275"/>
  <c r="AC275"/>
  <c r="AK280"/>
  <c r="AH282"/>
  <c r="N287"/>
  <c r="N280"/>
  <c r="AP292"/>
  <c r="O293"/>
  <c r="O292"/>
  <c r="O291" s="1"/>
  <c r="AE294"/>
  <c r="AF302"/>
  <c r="AK307"/>
  <c r="I307"/>
  <c r="I306"/>
  <c r="I305"/>
  <c r="AB312"/>
  <c r="AL307"/>
  <c r="AQ320"/>
  <c r="AH321"/>
  <c r="N328"/>
  <c r="N306"/>
  <c r="N305"/>
  <c r="Z328"/>
  <c r="AO336"/>
  <c r="AQ338"/>
  <c r="AA328"/>
  <c r="G375"/>
  <c r="R375"/>
  <c r="AG401"/>
  <c r="W425"/>
  <c r="F214"/>
  <c r="E214"/>
  <c r="E215"/>
  <c r="O216"/>
  <c r="O215" s="1"/>
  <c r="O214" s="1"/>
  <c r="T235"/>
  <c r="AB235"/>
  <c r="AC235"/>
  <c r="E239"/>
  <c r="H238"/>
  <c r="Q244"/>
  <c r="G243"/>
  <c r="Q243"/>
  <c r="O243"/>
  <c r="AE251"/>
  <c r="AQ262"/>
  <c r="AI261"/>
  <c r="AQ261"/>
  <c r="AI275"/>
  <c r="AQ275"/>
  <c r="AQ276"/>
  <c r="AO277"/>
  <c r="AG276"/>
  <c r="O279"/>
  <c r="O278"/>
  <c r="O277" s="1"/>
  <c r="O276" s="1"/>
  <c r="O275" s="1"/>
  <c r="O250" s="1"/>
  <c r="W281"/>
  <c r="AE282"/>
  <c r="U282"/>
  <c r="AC285"/>
  <c r="AB288"/>
  <c r="O290"/>
  <c r="O289"/>
  <c r="O288" s="1"/>
  <c r="Q289"/>
  <c r="Q288"/>
  <c r="Q287"/>
  <c r="Q280"/>
  <c r="AN290"/>
  <c r="AF289"/>
  <c r="AI297"/>
  <c r="AQ297"/>
  <c r="AQ298"/>
  <c r="AE302"/>
  <c r="W301"/>
  <c r="AE301"/>
  <c r="AP308"/>
  <c r="AO321"/>
  <c r="AF321"/>
  <c r="AG320"/>
  <c r="G329"/>
  <c r="E330"/>
  <c r="T330"/>
  <c r="AC330"/>
  <c r="U329"/>
  <c r="AF330"/>
  <c r="AG329"/>
  <c r="AO330"/>
  <c r="V363"/>
  <c r="AD363"/>
  <c r="AD364"/>
  <c r="AN365"/>
  <c r="AF364"/>
  <c r="E389"/>
  <c r="H388"/>
  <c r="Y397"/>
  <c r="Y386"/>
  <c r="AC398"/>
  <c r="E114"/>
  <c r="F113"/>
  <c r="E113"/>
  <c r="AC121"/>
  <c r="T121"/>
  <c r="AB121"/>
  <c r="E203"/>
  <c r="E202"/>
  <c r="O204"/>
  <c r="O203"/>
  <c r="O202"/>
  <c r="AB222"/>
  <c r="T221"/>
  <c r="T229"/>
  <c r="AB229"/>
  <c r="U228"/>
  <c r="AC229"/>
  <c r="G234"/>
  <c r="E234"/>
  <c r="E235"/>
  <c r="AI234"/>
  <c r="AQ234"/>
  <c r="AQ235"/>
  <c r="AG272"/>
  <c r="AO273"/>
  <c r="AH298"/>
  <c r="AP299"/>
  <c r="AE309"/>
  <c r="W308"/>
  <c r="AO317"/>
  <c r="AF317"/>
  <c r="AN317"/>
  <c r="AN319"/>
  <c r="AF318"/>
  <c r="AN318"/>
  <c r="F320"/>
  <c r="E321"/>
  <c r="W321"/>
  <c r="AE322"/>
  <c r="E325"/>
  <c r="F324"/>
  <c r="E324"/>
  <c r="AH332"/>
  <c r="AP332"/>
  <c r="AF333"/>
  <c r="AN333"/>
  <c r="AP333"/>
  <c r="G339"/>
  <c r="G338"/>
  <c r="E340"/>
  <c r="AQ352"/>
  <c r="AI351"/>
  <c r="AQ351"/>
  <c r="AI379"/>
  <c r="AQ380"/>
  <c r="AF380"/>
  <c r="AN381"/>
  <c r="AP449"/>
  <c r="S22"/>
  <c r="AC42"/>
  <c r="AO42"/>
  <c r="O44"/>
  <c r="O43" s="1"/>
  <c r="O42" s="1"/>
  <c r="AB48"/>
  <c r="AN48"/>
  <c r="AD51"/>
  <c r="AP51"/>
  <c r="E56"/>
  <c r="E59"/>
  <c r="AC59"/>
  <c r="AO59"/>
  <c r="E62"/>
  <c r="O68"/>
  <c r="O67" s="1"/>
  <c r="O70"/>
  <c r="O69"/>
  <c r="O75"/>
  <c r="O74"/>
  <c r="O77"/>
  <c r="O76"/>
  <c r="T84"/>
  <c r="AB84"/>
  <c r="AP88"/>
  <c r="AC97"/>
  <c r="G100"/>
  <c r="E100"/>
  <c r="V100"/>
  <c r="AO101"/>
  <c r="Q103"/>
  <c r="F108"/>
  <c r="E108"/>
  <c r="T113"/>
  <c r="T114"/>
  <c r="E121"/>
  <c r="E123"/>
  <c r="AC126"/>
  <c r="AC131"/>
  <c r="AO134"/>
  <c r="AO133"/>
  <c r="O137"/>
  <c r="O136"/>
  <c r="AG138"/>
  <c r="E150"/>
  <c r="AE151"/>
  <c r="W153"/>
  <c r="AE153"/>
  <c r="Q153"/>
  <c r="AE155"/>
  <c r="W163"/>
  <c r="Q163"/>
  <c r="AE165"/>
  <c r="AC170"/>
  <c r="AF172"/>
  <c r="AN172"/>
  <c r="AC177"/>
  <c r="AC178"/>
  <c r="E180"/>
  <c r="AP180"/>
  <c r="AD182"/>
  <c r="AB197"/>
  <c r="AF200"/>
  <c r="AB209"/>
  <c r="AO212"/>
  <c r="AC218"/>
  <c r="G223"/>
  <c r="E223"/>
  <c r="AN244"/>
  <c r="AP246"/>
  <c r="W257"/>
  <c r="AH257"/>
  <c r="X261"/>
  <c r="X250"/>
  <c r="AB277"/>
  <c r="AO278"/>
  <c r="AQ282"/>
  <c r="AD283"/>
  <c r="AP289"/>
  <c r="AB309"/>
  <c r="Y328"/>
  <c r="AK328"/>
  <c r="H328"/>
  <c r="J22"/>
  <c r="AJ62"/>
  <c r="AJ61"/>
  <c r="AN61"/>
  <c r="AG97"/>
  <c r="U103"/>
  <c r="Y103"/>
  <c r="AC104"/>
  <c r="AC103"/>
  <c r="T108"/>
  <c r="AB108"/>
  <c r="AH113"/>
  <c r="O115"/>
  <c r="O114"/>
  <c r="O113" s="1"/>
  <c r="E119"/>
  <c r="AQ119"/>
  <c r="AC124"/>
  <c r="R133"/>
  <c r="AF153"/>
  <c r="AN153"/>
  <c r="O154"/>
  <c r="O153" s="1"/>
  <c r="E163"/>
  <c r="O164"/>
  <c r="O169"/>
  <c r="O168" s="1"/>
  <c r="O167" s="1"/>
  <c r="M167"/>
  <c r="R167"/>
  <c r="F172"/>
  <c r="E172"/>
  <c r="N172"/>
  <c r="N18"/>
  <c r="V172"/>
  <c r="AD172"/>
  <c r="Z172"/>
  <c r="E188"/>
  <c r="E187"/>
  <c r="E211"/>
  <c r="V220"/>
  <c r="AD220"/>
  <c r="AO221"/>
  <c r="T224"/>
  <c r="AB224"/>
  <c r="U234"/>
  <c r="AN260"/>
  <c r="Q261"/>
  <c r="Q250"/>
  <c r="AC264"/>
  <c r="AC263"/>
  <c r="L250"/>
  <c r="S261"/>
  <c r="S250"/>
  <c r="AC273"/>
  <c r="AN278"/>
  <c r="I280"/>
  <c r="AA280"/>
  <c r="AD287"/>
  <c r="AP291"/>
  <c r="AQ301"/>
  <c r="Q303"/>
  <c r="Q302"/>
  <c r="Q301"/>
  <c r="Z307"/>
  <c r="AA307"/>
  <c r="AQ314"/>
  <c r="AB319"/>
  <c r="S328"/>
  <c r="S306"/>
  <c r="S305"/>
  <c r="AB352"/>
  <c r="AB380"/>
  <c r="L386"/>
  <c r="S415"/>
  <c r="Q415"/>
  <c r="AB259"/>
  <c r="T258"/>
  <c r="AN264"/>
  <c r="AN263"/>
  <c r="AF263"/>
  <c r="AF262"/>
  <c r="Q295"/>
  <c r="Q294"/>
  <c r="O296"/>
  <c r="O295"/>
  <c r="O294" s="1"/>
  <c r="AB298"/>
  <c r="T297"/>
  <c r="AB297"/>
  <c r="U301"/>
  <c r="AC301"/>
  <c r="AC302"/>
  <c r="W311"/>
  <c r="AE311"/>
  <c r="AE312"/>
  <c r="T314"/>
  <c r="AB314"/>
  <c r="AC314"/>
  <c r="AF322"/>
  <c r="AN322"/>
  <c r="AO322"/>
  <c r="O331"/>
  <c r="O330"/>
  <c r="O329" s="1"/>
  <c r="W339"/>
  <c r="AE340"/>
  <c r="E343"/>
  <c r="F342"/>
  <c r="E342"/>
  <c r="AG345"/>
  <c r="AO345"/>
  <c r="AO346"/>
  <c r="O362"/>
  <c r="O361" s="1"/>
  <c r="O360" s="1"/>
  <c r="T361"/>
  <c r="AB362"/>
  <c r="AQ387"/>
  <c r="AI398"/>
  <c r="AQ399"/>
  <c r="AF425"/>
  <c r="AN426"/>
  <c r="E427"/>
  <c r="H426"/>
  <c r="H425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V167"/>
  <c r="AD167"/>
  <c r="AH167"/>
  <c r="AP167"/>
  <c r="W172"/>
  <c r="AE172"/>
  <c r="AI172"/>
  <c r="AQ172"/>
  <c r="T173"/>
  <c r="AF187"/>
  <c r="AN187"/>
  <c r="U190"/>
  <c r="AG190"/>
  <c r="U193"/>
  <c r="AG193"/>
  <c r="U199"/>
  <c r="AC199"/>
  <c r="AG199"/>
  <c r="AO199"/>
  <c r="U208"/>
  <c r="AC208"/>
  <c r="AG208"/>
  <c r="AO208"/>
  <c r="V211"/>
  <c r="AD211"/>
  <c r="AH211"/>
  <c r="AP211"/>
  <c r="V217"/>
  <c r="AD217"/>
  <c r="AH217"/>
  <c r="AP217"/>
  <c r="AF221"/>
  <c r="E226"/>
  <c r="R244"/>
  <c r="T254"/>
  <c r="AB254"/>
  <c r="AB265"/>
  <c r="O267"/>
  <c r="O266"/>
  <c r="O263"/>
  <c r="O262"/>
  <c r="I287"/>
  <c r="AC288"/>
  <c r="AD289"/>
  <c r="AB299"/>
  <c r="AM307"/>
  <c r="AM306"/>
  <c r="AM305"/>
  <c r="G307"/>
  <c r="L307"/>
  <c r="R307"/>
  <c r="AC318"/>
  <c r="AP325"/>
  <c r="E326"/>
  <c r="X328"/>
  <c r="AE342"/>
  <c r="AB354"/>
  <c r="AB355"/>
  <c r="AB372"/>
  <c r="AB373"/>
  <c r="AJ386"/>
  <c r="AE399"/>
  <c r="E401"/>
  <c r="I401"/>
  <c r="M401"/>
  <c r="U401"/>
  <c r="G424"/>
  <c r="AK448"/>
  <c r="AK447"/>
  <c r="AK415"/>
  <c r="E448"/>
  <c r="E447"/>
  <c r="AB248"/>
  <c r="T247"/>
  <c r="AB264"/>
  <c r="AB263"/>
  <c r="T263"/>
  <c r="T262"/>
  <c r="AG301"/>
  <c r="AO301"/>
  <c r="AO302"/>
  <c r="AF308"/>
  <c r="AN309"/>
  <c r="V320"/>
  <c r="AD321"/>
  <c r="T321"/>
  <c r="U320"/>
  <c r="AF324"/>
  <c r="AN324"/>
  <c r="AN325"/>
  <c r="AI325"/>
  <c r="AQ326"/>
  <c r="W335"/>
  <c r="AE335"/>
  <c r="AE336"/>
  <c r="AG339"/>
  <c r="AO340"/>
  <c r="G348"/>
  <c r="E349"/>
  <c r="W348"/>
  <c r="AE348"/>
  <c r="AE349"/>
  <c r="AP349"/>
  <c r="AH348"/>
  <c r="AP348"/>
  <c r="AG354"/>
  <c r="AO354"/>
  <c r="AO355"/>
  <c r="V357"/>
  <c r="AD357"/>
  <c r="AD358"/>
  <c r="AN359"/>
  <c r="AF358"/>
  <c r="AG363"/>
  <c r="AO363"/>
  <c r="AO364"/>
  <c r="W366"/>
  <c r="AE366"/>
  <c r="AE367"/>
  <c r="AP367"/>
  <c r="AH366"/>
  <c r="AP366"/>
  <c r="AG372"/>
  <c r="AO372"/>
  <c r="AO373"/>
  <c r="E399"/>
  <c r="F398"/>
  <c r="AE398"/>
  <c r="W397"/>
  <c r="T409"/>
  <c r="T408"/>
  <c r="T407"/>
  <c r="T406"/>
  <c r="T401"/>
  <c r="AB410"/>
  <c r="AB409"/>
  <c r="AB408"/>
  <c r="AB407"/>
  <c r="AB406"/>
  <c r="H416"/>
  <c r="E417"/>
  <c r="AD426"/>
  <c r="V425"/>
  <c r="AE426"/>
  <c r="AA425"/>
  <c r="AA424"/>
  <c r="AO441"/>
  <c r="AG440"/>
  <c r="Z261"/>
  <c r="Z250"/>
  <c r="AC278"/>
  <c r="AN283"/>
  <c r="AC287"/>
  <c r="AI287"/>
  <c r="AQ287"/>
  <c r="AN295"/>
  <c r="H307"/>
  <c r="Y307"/>
  <c r="AO312"/>
  <c r="M328"/>
  <c r="R328"/>
  <c r="AP339"/>
  <c r="AC342"/>
  <c r="AI328"/>
  <c r="AQ345"/>
  <c r="AO376"/>
  <c r="J386"/>
  <c r="S386"/>
  <c r="F332"/>
  <c r="E332"/>
  <c r="E333"/>
  <c r="F338"/>
  <c r="E338"/>
  <c r="E339"/>
  <c r="AB341"/>
  <c r="T340"/>
  <c r="AB340"/>
  <c r="AC349"/>
  <c r="U348"/>
  <c r="AC348"/>
  <c r="O350"/>
  <c r="O349"/>
  <c r="O348" s="1"/>
  <c r="AB350"/>
  <c r="T349"/>
  <c r="U360"/>
  <c r="AC360"/>
  <c r="AC361"/>
  <c r="AN361"/>
  <c r="AF360"/>
  <c r="AN360"/>
  <c r="AC367"/>
  <c r="U366"/>
  <c r="AC366"/>
  <c r="O368"/>
  <c r="O367"/>
  <c r="O366" s="1"/>
  <c r="AB368"/>
  <c r="T367"/>
  <c r="F375"/>
  <c r="E376"/>
  <c r="U376"/>
  <c r="AC377"/>
  <c r="O378"/>
  <c r="O377" s="1"/>
  <c r="O376" s="1"/>
  <c r="O375" s="1"/>
  <c r="AB378"/>
  <c r="T377"/>
  <c r="V379"/>
  <c r="AD379"/>
  <c r="AD380"/>
  <c r="AO390"/>
  <c r="AG387"/>
  <c r="T398"/>
  <c r="AB398"/>
  <c r="U397"/>
  <c r="AF398"/>
  <c r="AN398"/>
  <c r="AG397"/>
  <c r="AJ409"/>
  <c r="AJ408"/>
  <c r="AJ407"/>
  <c r="AJ406"/>
  <c r="AN410"/>
  <c r="AN409"/>
  <c r="AN408"/>
  <c r="AN407"/>
  <c r="AN406"/>
  <c r="AQ418"/>
  <c r="AI417"/>
  <c r="W421"/>
  <c r="AE421"/>
  <c r="AE422"/>
  <c r="AI476"/>
  <c r="AQ476"/>
  <c r="AQ477"/>
  <c r="T302"/>
  <c r="AP303"/>
  <c r="AO308"/>
  <c r="E315"/>
  <c r="AF315"/>
  <c r="AN315"/>
  <c r="AG324"/>
  <c r="AO324"/>
  <c r="T325"/>
  <c r="AC326"/>
  <c r="AH328"/>
  <c r="AF332"/>
  <c r="AN332"/>
  <c r="U338"/>
  <c r="AD338"/>
  <c r="AD339"/>
  <c r="AE354"/>
  <c r="AE357"/>
  <c r="AE372"/>
  <c r="N375"/>
  <c r="AO398"/>
  <c r="AI401"/>
  <c r="L401"/>
  <c r="L415"/>
  <c r="AB293"/>
  <c r="T292"/>
  <c r="U332"/>
  <c r="AC333"/>
  <c r="T333"/>
  <c r="AB333"/>
  <c r="AO344"/>
  <c r="AF344"/>
  <c r="F345"/>
  <c r="E345"/>
  <c r="E346"/>
  <c r="AN353"/>
  <c r="AF352"/>
  <c r="O356"/>
  <c r="O355"/>
  <c r="O354" s="1"/>
  <c r="F363"/>
  <c r="E363"/>
  <c r="E364"/>
  <c r="AN371"/>
  <c r="AF370"/>
  <c r="O374"/>
  <c r="O373"/>
  <c r="O372" s="1"/>
  <c r="H394"/>
  <c r="H393"/>
  <c r="E395"/>
  <c r="E394"/>
  <c r="E393"/>
  <c r="O400"/>
  <c r="O399"/>
  <c r="O398" s="1"/>
  <c r="O397" s="1"/>
  <c r="O386" s="1"/>
  <c r="AB400"/>
  <c r="T399"/>
  <c r="AB399"/>
  <c r="AF413"/>
  <c r="AF412"/>
  <c r="AF411"/>
  <c r="AN414"/>
  <c r="AN413"/>
  <c r="AN412"/>
  <c r="AN411"/>
  <c r="AC416"/>
  <c r="AE418"/>
  <c r="T418"/>
  <c r="AB418"/>
  <c r="W417"/>
  <c r="O420"/>
  <c r="O419"/>
  <c r="O418"/>
  <c r="O417"/>
  <c r="O416"/>
  <c r="J419"/>
  <c r="J418"/>
  <c r="J417"/>
  <c r="J416"/>
  <c r="U426"/>
  <c r="AC427"/>
  <c r="AI437"/>
  <c r="AQ437"/>
  <c r="AQ438"/>
  <c r="H444"/>
  <c r="E445"/>
  <c r="V459"/>
  <c r="AD460"/>
  <c r="W469"/>
  <c r="AE470"/>
  <c r="AB295"/>
  <c r="AJ307"/>
  <c r="AJ306"/>
  <c r="AJ305"/>
  <c r="AC309"/>
  <c r="AF314"/>
  <c r="AN314"/>
  <c r="E317"/>
  <c r="T322"/>
  <c r="AB322"/>
  <c r="AO326"/>
  <c r="O327"/>
  <c r="O326"/>
  <c r="O325" s="1"/>
  <c r="O324" s="1"/>
  <c r="AL328"/>
  <c r="AB345"/>
  <c r="AB346"/>
  <c r="AP351"/>
  <c r="AB357"/>
  <c r="AB358"/>
  <c r="AB363"/>
  <c r="AB364"/>
  <c r="AP369"/>
  <c r="AP328"/>
  <c r="L375"/>
  <c r="J375"/>
  <c r="X386"/>
  <c r="X306"/>
  <c r="X305"/>
  <c r="Q386"/>
  <c r="O401"/>
  <c r="AE401"/>
  <c r="H401"/>
  <c r="Q401"/>
  <c r="I415"/>
  <c r="AQ383"/>
  <c r="AI382"/>
  <c r="AQ382"/>
  <c r="AC390"/>
  <c r="T390"/>
  <c r="AB390"/>
  <c r="AN405"/>
  <c r="AN404"/>
  <c r="AN403"/>
  <c r="AN402"/>
  <c r="AF404"/>
  <c r="AF403"/>
  <c r="AF402"/>
  <c r="AD416"/>
  <c r="AC417"/>
  <c r="AP418"/>
  <c r="AH417"/>
  <c r="U429"/>
  <c r="AC429"/>
  <c r="AC432"/>
  <c r="Z448"/>
  <c r="Z447"/>
  <c r="Z415"/>
  <c r="AD449"/>
  <c r="AN453"/>
  <c r="AF452"/>
  <c r="AH459"/>
  <c r="AP459"/>
  <c r="AP460"/>
  <c r="AI469"/>
  <c r="AQ470"/>
  <c r="O482"/>
  <c r="O481"/>
  <c r="O480"/>
  <c r="S482"/>
  <c r="S481"/>
  <c r="S480"/>
  <c r="AN482"/>
  <c r="AN481"/>
  <c r="AN480"/>
  <c r="AC355"/>
  <c r="AP358"/>
  <c r="AC373"/>
  <c r="AE384"/>
  <c r="E390"/>
  <c r="AP397"/>
  <c r="AP398"/>
  <c r="J413"/>
  <c r="J412"/>
  <c r="J411"/>
  <c r="J401"/>
  <c r="G417"/>
  <c r="G416"/>
  <c r="G415"/>
  <c r="R415"/>
  <c r="T419"/>
  <c r="AB419"/>
  <c r="AB422"/>
  <c r="E444"/>
  <c r="N448"/>
  <c r="N447"/>
  <c r="N415"/>
  <c r="Q449"/>
  <c r="Q448"/>
  <c r="Q447"/>
  <c r="AN495"/>
  <c r="G490"/>
  <c r="AE383"/>
  <c r="W382"/>
  <c r="AE382"/>
  <c r="T384"/>
  <c r="AB385"/>
  <c r="AO418"/>
  <c r="AG417"/>
  <c r="AF418"/>
  <c r="AN418"/>
  <c r="E425"/>
  <c r="F424"/>
  <c r="T442"/>
  <c r="AB442"/>
  <c r="U441"/>
  <c r="AF442"/>
  <c r="AN442"/>
  <c r="AO442"/>
  <c r="AI454"/>
  <c r="AQ454"/>
  <c r="AQ457"/>
  <c r="AH468"/>
  <c r="AP469"/>
  <c r="E473"/>
  <c r="H472"/>
  <c r="AP346"/>
  <c r="AP364"/>
  <c r="E370"/>
  <c r="Z375"/>
  <c r="O396"/>
  <c r="O395"/>
  <c r="O394"/>
  <c r="O393"/>
  <c r="AD397"/>
  <c r="AD386"/>
  <c r="AD398"/>
  <c r="K386"/>
  <c r="AL415"/>
  <c r="Y415"/>
  <c r="K415"/>
  <c r="AO419"/>
  <c r="AI425"/>
  <c r="AH429"/>
  <c r="J448"/>
  <c r="J447"/>
  <c r="F454"/>
  <c r="F448"/>
  <c r="F447"/>
  <c r="AO438"/>
  <c r="AG437"/>
  <c r="AO437"/>
  <c r="E464"/>
  <c r="H463"/>
  <c r="H462"/>
  <c r="AI462"/>
  <c r="AQ462"/>
  <c r="AQ463"/>
  <c r="U473"/>
  <c r="AC474"/>
  <c r="AN477"/>
  <c r="AF476"/>
  <c r="AN476"/>
  <c r="AF383"/>
  <c r="AH390"/>
  <c r="AP390"/>
  <c r="E418"/>
  <c r="AO427"/>
  <c r="O428"/>
  <c r="O427"/>
  <c r="O426" s="1"/>
  <c r="O425" s="1"/>
  <c r="O424" s="1"/>
  <c r="AN439"/>
  <c r="AI440"/>
  <c r="AQ440"/>
  <c r="O451"/>
  <c r="O450"/>
  <c r="T449"/>
  <c r="AB452"/>
  <c r="AI449"/>
  <c r="AD462"/>
  <c r="AE476"/>
  <c r="AN478"/>
  <c r="E441"/>
  <c r="F440"/>
  <c r="E440"/>
  <c r="AO444"/>
  <c r="AF444"/>
  <c r="AN444"/>
  <c r="F462"/>
  <c r="W463"/>
  <c r="T464"/>
  <c r="V467"/>
  <c r="AD468"/>
  <c r="E470"/>
  <c r="H469"/>
  <c r="H468"/>
  <c r="H467"/>
  <c r="H466"/>
  <c r="AN471"/>
  <c r="AF470"/>
  <c r="AB477"/>
  <c r="T476"/>
  <c r="AB476"/>
  <c r="O486"/>
  <c r="O485" s="1"/>
  <c r="O484" s="1"/>
  <c r="AC419"/>
  <c r="H449"/>
  <c r="H448"/>
  <c r="H447"/>
  <c r="S449"/>
  <c r="S448"/>
  <c r="S447"/>
  <c r="AA449"/>
  <c r="AA448"/>
  <c r="AA447"/>
  <c r="AA415"/>
  <c r="AB478"/>
  <c r="U490"/>
  <c r="AG490"/>
  <c r="AP473"/>
  <c r="AH472"/>
  <c r="AP472"/>
  <c r="V491"/>
  <c r="AD491"/>
  <c r="AD492"/>
  <c r="AN497"/>
  <c r="AF490"/>
  <c r="AN490"/>
  <c r="L449"/>
  <c r="L448"/>
  <c r="L447"/>
  <c r="AJ449"/>
  <c r="AJ448"/>
  <c r="AJ447"/>
  <c r="AJ415"/>
  <c r="O453"/>
  <c r="O452"/>
  <c r="O449" s="1"/>
  <c r="O448" s="1"/>
  <c r="O447" s="1"/>
  <c r="E454"/>
  <c r="AF481"/>
  <c r="AF480"/>
  <c r="O487"/>
  <c r="H490"/>
  <c r="AN498"/>
  <c r="AN457"/>
  <c r="AF454"/>
  <c r="AN454"/>
  <c r="AN463"/>
  <c r="AF462"/>
  <c r="AN462"/>
  <c r="AD473"/>
  <c r="V472"/>
  <c r="AD472"/>
  <c r="E478"/>
  <c r="H477"/>
  <c r="H476"/>
  <c r="E476"/>
  <c r="AD498"/>
  <c r="V497"/>
  <c r="AN464"/>
  <c r="O465"/>
  <c r="O464" s="1"/>
  <c r="O463" s="1"/>
  <c r="O462" s="1"/>
  <c r="O471"/>
  <c r="O470" s="1"/>
  <c r="O469" s="1"/>
  <c r="O468" s="1"/>
  <c r="O467" s="1"/>
  <c r="O466" s="1"/>
  <c r="E472"/>
  <c r="U449"/>
  <c r="AG449"/>
  <c r="T454"/>
  <c r="AB454"/>
  <c r="W459"/>
  <c r="AE459"/>
  <c r="AI459"/>
  <c r="AQ459"/>
  <c r="T460"/>
  <c r="U463"/>
  <c r="AG463"/>
  <c r="U469"/>
  <c r="AG469"/>
  <c r="W473"/>
  <c r="AI473"/>
  <c r="T474"/>
  <c r="U477"/>
  <c r="AG477"/>
  <c r="I249"/>
  <c r="I17"/>
  <c r="V261"/>
  <c r="V250"/>
  <c r="E250"/>
  <c r="F250"/>
  <c r="AF276"/>
  <c r="AN277"/>
  <c r="AM17"/>
  <c r="AE473"/>
  <c r="W472"/>
  <c r="AE472"/>
  <c r="AC463"/>
  <c r="U462"/>
  <c r="AC462"/>
  <c r="AH467"/>
  <c r="AP468"/>
  <c r="W468"/>
  <c r="AE469"/>
  <c r="AC426"/>
  <c r="U425"/>
  <c r="T426"/>
  <c r="AB292"/>
  <c r="T291"/>
  <c r="T324"/>
  <c r="AB324"/>
  <c r="AB325"/>
  <c r="AC376"/>
  <c r="U375"/>
  <c r="AC375"/>
  <c r="AO339"/>
  <c r="AG338"/>
  <c r="AO338"/>
  <c r="AF339"/>
  <c r="AN308"/>
  <c r="AF193"/>
  <c r="AN193"/>
  <c r="AO193"/>
  <c r="AB361"/>
  <c r="T360"/>
  <c r="AB360"/>
  <c r="AE257"/>
  <c r="W256"/>
  <c r="AD100"/>
  <c r="T100"/>
  <c r="AB100"/>
  <c r="AC329"/>
  <c r="U328"/>
  <c r="H237"/>
  <c r="E237"/>
  <c r="E238"/>
  <c r="T61"/>
  <c r="AE19"/>
  <c r="W18"/>
  <c r="AG287"/>
  <c r="AO288"/>
  <c r="V382"/>
  <c r="AD383"/>
  <c r="T237"/>
  <c r="AB237"/>
  <c r="AC237"/>
  <c r="AN161"/>
  <c r="AF160"/>
  <c r="AN160"/>
  <c r="AQ473"/>
  <c r="AI472"/>
  <c r="AQ472"/>
  <c r="AO463"/>
  <c r="AG462"/>
  <c r="AO462"/>
  <c r="V490"/>
  <c r="AD490"/>
  <c r="AD497"/>
  <c r="T463"/>
  <c r="AB464"/>
  <c r="AI448"/>
  <c r="AQ449"/>
  <c r="AI424"/>
  <c r="AQ424"/>
  <c r="AQ425"/>
  <c r="AH416"/>
  <c r="AP417"/>
  <c r="W416"/>
  <c r="AE417"/>
  <c r="AF343"/>
  <c r="AN344"/>
  <c r="AO397"/>
  <c r="AF397"/>
  <c r="AN397"/>
  <c r="AB377"/>
  <c r="T376"/>
  <c r="AN358"/>
  <c r="AF357"/>
  <c r="AN357"/>
  <c r="AB262"/>
  <c r="T261"/>
  <c r="AB261"/>
  <c r="AN262"/>
  <c r="AF261"/>
  <c r="AN261"/>
  <c r="AC234"/>
  <c r="T234"/>
  <c r="AB234"/>
  <c r="AO97"/>
  <c r="AF97"/>
  <c r="AN97"/>
  <c r="T163"/>
  <c r="AB163"/>
  <c r="AE163"/>
  <c r="E320"/>
  <c r="E307"/>
  <c r="F307"/>
  <c r="T228"/>
  <c r="AB228"/>
  <c r="AC228"/>
  <c r="AE281"/>
  <c r="AH281"/>
  <c r="AP282"/>
  <c r="AN218"/>
  <c r="AF217"/>
  <c r="AN217"/>
  <c r="AF61"/>
  <c r="T55"/>
  <c r="AB55"/>
  <c r="AC55"/>
  <c r="AQ19"/>
  <c r="AQ18"/>
  <c r="AI18"/>
  <c r="W275"/>
  <c r="AE275"/>
  <c r="AE276"/>
  <c r="T251"/>
  <c r="AB252"/>
  <c r="AE291"/>
  <c r="W287"/>
  <c r="AE287"/>
  <c r="AP429"/>
  <c r="AH425"/>
  <c r="AF417"/>
  <c r="AN417"/>
  <c r="AG416"/>
  <c r="AO417"/>
  <c r="T301"/>
  <c r="AB301"/>
  <c r="AB302"/>
  <c r="AD320"/>
  <c r="V307"/>
  <c r="AF190"/>
  <c r="AN190"/>
  <c r="AO190"/>
  <c r="AF150"/>
  <c r="AN150"/>
  <c r="AO150"/>
  <c r="AN425"/>
  <c r="AF424"/>
  <c r="AN424"/>
  <c r="AI375"/>
  <c r="AQ375"/>
  <c r="AQ379"/>
  <c r="AG328"/>
  <c r="AO329"/>
  <c r="AO328"/>
  <c r="AB330"/>
  <c r="T329"/>
  <c r="AF320"/>
  <c r="AN320"/>
  <c r="AN321"/>
  <c r="AN289"/>
  <c r="AF288"/>
  <c r="AO276"/>
  <c r="AG275"/>
  <c r="AO275"/>
  <c r="AB65"/>
  <c r="T64"/>
  <c r="AB64"/>
  <c r="AF55"/>
  <c r="AN55"/>
  <c r="AO55"/>
  <c r="AG472"/>
  <c r="AO472"/>
  <c r="AO473"/>
  <c r="U250"/>
  <c r="AC251"/>
  <c r="AB188"/>
  <c r="T187"/>
  <c r="AB187"/>
  <c r="AB142"/>
  <c r="T141"/>
  <c r="AB141"/>
  <c r="AH382"/>
  <c r="AP382"/>
  <c r="AP383"/>
  <c r="AN346"/>
  <c r="AF345"/>
  <c r="AN345"/>
  <c r="T282"/>
  <c r="AB283"/>
  <c r="AH275"/>
  <c r="AP275"/>
  <c r="AP276"/>
  <c r="AN258"/>
  <c r="AF257"/>
  <c r="Z249"/>
  <c r="AL306"/>
  <c r="AL305"/>
  <c r="AL249"/>
  <c r="E424"/>
  <c r="L306"/>
  <c r="L305"/>
  <c r="H424"/>
  <c r="G249"/>
  <c r="AG18"/>
  <c r="E463"/>
  <c r="T417"/>
  <c r="AB417"/>
  <c r="R306"/>
  <c r="R305" s="1"/>
  <c r="R249" s="1"/>
  <c r="R17" s="1"/>
  <c r="Z306"/>
  <c r="Z305"/>
  <c r="AI280"/>
  <c r="AQ280"/>
  <c r="L249"/>
  <c r="L17"/>
  <c r="O244"/>
  <c r="T138"/>
  <c r="AB138"/>
  <c r="AH448"/>
  <c r="N249"/>
  <c r="N17"/>
  <c r="V18"/>
  <c r="T42"/>
  <c r="AB42"/>
  <c r="G18"/>
  <c r="G17"/>
  <c r="T307"/>
  <c r="AO477"/>
  <c r="AG476"/>
  <c r="AO476"/>
  <c r="W462"/>
  <c r="AE462"/>
  <c r="AE463"/>
  <c r="AC338"/>
  <c r="AQ325"/>
  <c r="AI324"/>
  <c r="AB321"/>
  <c r="T320"/>
  <c r="AB320"/>
  <c r="AF144"/>
  <c r="AN144"/>
  <c r="AO144"/>
  <c r="AQ398"/>
  <c r="AI397"/>
  <c r="AE339"/>
  <c r="T339"/>
  <c r="AB339"/>
  <c r="W338"/>
  <c r="AF199"/>
  <c r="AN199"/>
  <c r="AN200"/>
  <c r="AN380"/>
  <c r="AF379"/>
  <c r="AE308"/>
  <c r="E329"/>
  <c r="E328"/>
  <c r="G328"/>
  <c r="W424"/>
  <c r="AE424"/>
  <c r="AE425"/>
  <c r="AN302"/>
  <c r="AF301"/>
  <c r="AN301"/>
  <c r="AO258"/>
  <c r="AG257"/>
  <c r="AN20"/>
  <c r="AF19"/>
  <c r="AE376"/>
  <c r="W375"/>
  <c r="AE375"/>
  <c r="AE214"/>
  <c r="T214"/>
  <c r="AB214"/>
  <c r="AF421"/>
  <c r="AN421"/>
  <c r="AN422"/>
  <c r="AF351"/>
  <c r="AN351"/>
  <c r="AN352"/>
  <c r="T332"/>
  <c r="AB332"/>
  <c r="AC332"/>
  <c r="AI416"/>
  <c r="AQ417"/>
  <c r="AO387"/>
  <c r="AG386"/>
  <c r="AB367"/>
  <c r="T366"/>
  <c r="AB366"/>
  <c r="W386"/>
  <c r="AE397"/>
  <c r="AE386"/>
  <c r="AC320"/>
  <c r="U307"/>
  <c r="AF220"/>
  <c r="AN220"/>
  <c r="AN221"/>
  <c r="T190"/>
  <c r="AB190"/>
  <c r="AC190"/>
  <c r="T150"/>
  <c r="AB150"/>
  <c r="AC150"/>
  <c r="W448"/>
  <c r="AE449"/>
  <c r="AP257"/>
  <c r="AH256"/>
  <c r="AP298"/>
  <c r="AH297"/>
  <c r="AP297"/>
  <c r="H387"/>
  <c r="E388"/>
  <c r="AN330"/>
  <c r="AF329"/>
  <c r="AF167"/>
  <c r="AN167"/>
  <c r="AN170"/>
  <c r="AC387"/>
  <c r="AC386"/>
  <c r="T387"/>
  <c r="U386"/>
  <c r="AF252"/>
  <c r="AG251"/>
  <c r="AO252"/>
  <c r="AO425"/>
  <c r="AG424"/>
  <c r="AO424"/>
  <c r="AB474"/>
  <c r="T473"/>
  <c r="AC469"/>
  <c r="U468"/>
  <c r="AC449"/>
  <c r="U448"/>
  <c r="AD467"/>
  <c r="V466"/>
  <c r="AD466"/>
  <c r="AI468"/>
  <c r="AQ469"/>
  <c r="AD459"/>
  <c r="V448"/>
  <c r="AC477"/>
  <c r="U476"/>
  <c r="AC476"/>
  <c r="AO469"/>
  <c r="AG468"/>
  <c r="AB460"/>
  <c r="T459"/>
  <c r="AB459"/>
  <c r="AO449"/>
  <c r="AG448"/>
  <c r="AF469"/>
  <c r="AN470"/>
  <c r="AB449"/>
  <c r="T448"/>
  <c r="AN383"/>
  <c r="AF382"/>
  <c r="AN382"/>
  <c r="U472"/>
  <c r="AC472"/>
  <c r="AC473"/>
  <c r="T441"/>
  <c r="AB441"/>
  <c r="AC441"/>
  <c r="U440"/>
  <c r="AB384"/>
  <c r="T383"/>
  <c r="AF449"/>
  <c r="AN452"/>
  <c r="AF369"/>
  <c r="AN369"/>
  <c r="AN370"/>
  <c r="AC397"/>
  <c r="T397"/>
  <c r="AB397"/>
  <c r="AB349"/>
  <c r="T348"/>
  <c r="AB348"/>
  <c r="AF440"/>
  <c r="AN440"/>
  <c r="AO440"/>
  <c r="AD425"/>
  <c r="V424"/>
  <c r="F397"/>
  <c r="E398"/>
  <c r="AB247"/>
  <c r="T246"/>
  <c r="AB246"/>
  <c r="T193"/>
  <c r="AB193"/>
  <c r="AC193"/>
  <c r="AB173"/>
  <c r="T172"/>
  <c r="AB172"/>
  <c r="T144"/>
  <c r="AB144"/>
  <c r="AC144"/>
  <c r="AB258"/>
  <c r="T257"/>
  <c r="AF113"/>
  <c r="AF138"/>
  <c r="AN138"/>
  <c r="AO138"/>
  <c r="AE321"/>
  <c r="W320"/>
  <c r="AE320"/>
  <c r="AO272"/>
  <c r="AO268"/>
  <c r="AG268"/>
  <c r="AG261"/>
  <c r="AO261"/>
  <c r="T220"/>
  <c r="AB220"/>
  <c r="AB221"/>
  <c r="AN364"/>
  <c r="AF363"/>
  <c r="AN363"/>
  <c r="AO320"/>
  <c r="AG307"/>
  <c r="U281"/>
  <c r="AC282"/>
  <c r="AH320"/>
  <c r="AP321"/>
  <c r="AD261"/>
  <c r="AF123"/>
  <c r="AN123"/>
  <c r="AN124"/>
  <c r="AF103"/>
  <c r="AN104"/>
  <c r="AN103"/>
  <c r="AN65"/>
  <c r="AF64"/>
  <c r="AN64"/>
  <c r="AB20"/>
  <c r="T19"/>
  <c r="AN388"/>
  <c r="AF387"/>
  <c r="AH375"/>
  <c r="AP375"/>
  <c r="AP376"/>
  <c r="V328"/>
  <c r="AD329"/>
  <c r="AD328"/>
  <c r="AB469"/>
  <c r="T468"/>
  <c r="AD302"/>
  <c r="V301"/>
  <c r="H415"/>
  <c r="G306"/>
  <c r="G305"/>
  <c r="AH387"/>
  <c r="T90"/>
  <c r="AB90"/>
  <c r="T444"/>
  <c r="AB444"/>
  <c r="AK306"/>
  <c r="AK305"/>
  <c r="F18"/>
  <c r="F17" s="1"/>
  <c r="E17" s="1"/>
  <c r="U18"/>
  <c r="F415"/>
  <c r="E375"/>
  <c r="E477"/>
  <c r="E462"/>
  <c r="E426"/>
  <c r="AF401"/>
  <c r="F328"/>
  <c r="J415"/>
  <c r="E416"/>
  <c r="Y306"/>
  <c r="Y305"/>
  <c r="AA306"/>
  <c r="AA305"/>
  <c r="AA249"/>
  <c r="AA17"/>
  <c r="S249"/>
  <c r="S17"/>
  <c r="O132"/>
  <c r="O131" s="1"/>
  <c r="AQ328"/>
  <c r="F287"/>
  <c r="F280"/>
  <c r="AI250"/>
  <c r="AH18"/>
  <c r="AF42"/>
  <c r="AN42"/>
  <c r="T78"/>
  <c r="AB78"/>
  <c r="AN276"/>
  <c r="AF275"/>
  <c r="AN275"/>
  <c r="AG447"/>
  <c r="AO447"/>
  <c r="AO448"/>
  <c r="AO257"/>
  <c r="AG256"/>
  <c r="AO256"/>
  <c r="AC250"/>
  <c r="AP425"/>
  <c r="AH424"/>
  <c r="AP424"/>
  <c r="AQ250"/>
  <c r="AB257"/>
  <c r="T256"/>
  <c r="AB256"/>
  <c r="AD424"/>
  <c r="AB383"/>
  <c r="T382"/>
  <c r="AB382"/>
  <c r="AQ468"/>
  <c r="AI467"/>
  <c r="AO251"/>
  <c r="AQ416"/>
  <c r="AD382"/>
  <c r="V375"/>
  <c r="AD375"/>
  <c r="AB291"/>
  <c r="T287"/>
  <c r="AB287"/>
  <c r="AP467"/>
  <c r="AH466"/>
  <c r="AP466"/>
  <c r="AP387"/>
  <c r="AP386"/>
  <c r="AH386"/>
  <c r="AP320"/>
  <c r="AH307"/>
  <c r="E397"/>
  <c r="F386"/>
  <c r="E386"/>
  <c r="E306"/>
  <c r="E305"/>
  <c r="AN449"/>
  <c r="AF448"/>
  <c r="AC448"/>
  <c r="U447"/>
  <c r="AC447"/>
  <c r="T472"/>
  <c r="AB472"/>
  <c r="AB473"/>
  <c r="T386"/>
  <c r="AB387"/>
  <c r="AB386"/>
  <c r="AN329"/>
  <c r="AC307"/>
  <c r="U306"/>
  <c r="AF18"/>
  <c r="AN19"/>
  <c r="AN379"/>
  <c r="AF375"/>
  <c r="AN375"/>
  <c r="AE338"/>
  <c r="AE328"/>
  <c r="W328"/>
  <c r="AH447"/>
  <c r="AP447"/>
  <c r="AP448"/>
  <c r="AB282"/>
  <c r="T281"/>
  <c r="AO416"/>
  <c r="AG415"/>
  <c r="AO415"/>
  <c r="AF416"/>
  <c r="U424"/>
  <c r="AC425"/>
  <c r="AF307"/>
  <c r="T338"/>
  <c r="AB338"/>
  <c r="W280"/>
  <c r="AE280"/>
  <c r="F306"/>
  <c r="F305"/>
  <c r="F249"/>
  <c r="E249"/>
  <c r="AC281"/>
  <c r="U280"/>
  <c r="AC280"/>
  <c r="AB448"/>
  <c r="T447"/>
  <c r="AB447"/>
  <c r="AG467"/>
  <c r="AO468"/>
  <c r="V447"/>
  <c r="AD447"/>
  <c r="AD448"/>
  <c r="U467"/>
  <c r="AC468"/>
  <c r="AN252"/>
  <c r="AF251"/>
  <c r="AP256"/>
  <c r="AH250"/>
  <c r="T375"/>
  <c r="AB375"/>
  <c r="AB376"/>
  <c r="AE256"/>
  <c r="W250"/>
  <c r="AF338"/>
  <c r="AN338"/>
  <c r="AN339"/>
  <c r="AB468"/>
  <c r="T467"/>
  <c r="T18"/>
  <c r="AB19"/>
  <c r="AD250"/>
  <c r="AN469"/>
  <c r="AF468"/>
  <c r="AE448"/>
  <c r="W447"/>
  <c r="AE447"/>
  <c r="AQ324"/>
  <c r="AI307"/>
  <c r="AB307"/>
  <c r="AE416"/>
  <c r="T416"/>
  <c r="AB463"/>
  <c r="T462"/>
  <c r="AB462"/>
  <c r="AD301"/>
  <c r="V280"/>
  <c r="AD280"/>
  <c r="AF386"/>
  <c r="AN387"/>
  <c r="AN386"/>
  <c r="AO307"/>
  <c r="AG306"/>
  <c r="T440"/>
  <c r="AB440"/>
  <c r="AC440"/>
  <c r="H386"/>
  <c r="H306"/>
  <c r="H305"/>
  <c r="H249"/>
  <c r="H17"/>
  <c r="E387"/>
  <c r="AQ397"/>
  <c r="AQ386"/>
  <c r="AI386"/>
  <c r="AN257"/>
  <c r="AF256"/>
  <c r="AN256"/>
  <c r="AN288"/>
  <c r="AF287"/>
  <c r="AB329"/>
  <c r="AB328"/>
  <c r="AD307"/>
  <c r="V306"/>
  <c r="AB251"/>
  <c r="AH280"/>
  <c r="AP280"/>
  <c r="AP281"/>
  <c r="AN343"/>
  <c r="AF342"/>
  <c r="AN342"/>
  <c r="AH415"/>
  <c r="AP415"/>
  <c r="AP416"/>
  <c r="AQ448"/>
  <c r="AI447"/>
  <c r="AQ447"/>
  <c r="AO287"/>
  <c r="AG280"/>
  <c r="AO280"/>
  <c r="T425"/>
  <c r="AB426"/>
  <c r="AE468"/>
  <c r="W467"/>
  <c r="AE18"/>
  <c r="E415"/>
  <c r="AO386"/>
  <c r="W307"/>
  <c r="AC328"/>
  <c r="V305"/>
  <c r="AD306"/>
  <c r="U305"/>
  <c r="AC305"/>
  <c r="AC306"/>
  <c r="AB425"/>
  <c r="T424"/>
  <c r="AB424"/>
  <c r="AI306"/>
  <c r="AQ307"/>
  <c r="AN468"/>
  <c r="AF467"/>
  <c r="AN251"/>
  <c r="AF250"/>
  <c r="AN416"/>
  <c r="W306"/>
  <c r="AE307"/>
  <c r="AO306"/>
  <c r="AG305"/>
  <c r="AO305"/>
  <c r="AB416"/>
  <c r="U466"/>
  <c r="AC466"/>
  <c r="AC467"/>
  <c r="AG466"/>
  <c r="AO466"/>
  <c r="AO467"/>
  <c r="AC424"/>
  <c r="U415"/>
  <c r="AC415"/>
  <c r="T280"/>
  <c r="AB280"/>
  <c r="AB281"/>
  <c r="AN448"/>
  <c r="AF447"/>
  <c r="AN447"/>
  <c r="AH306"/>
  <c r="AP307"/>
  <c r="AQ467"/>
  <c r="AI466"/>
  <c r="AQ466"/>
  <c r="W415"/>
  <c r="AE415"/>
  <c r="AN328"/>
  <c r="T250"/>
  <c r="T328"/>
  <c r="T306"/>
  <c r="AF328"/>
  <c r="AI415"/>
  <c r="AQ415"/>
  <c r="V415"/>
  <c r="AD415"/>
  <c r="AE467"/>
  <c r="W466"/>
  <c r="AE466"/>
  <c r="AN287"/>
  <c r="AF280"/>
  <c r="AN280"/>
  <c r="T466"/>
  <c r="AB466"/>
  <c r="AB467"/>
  <c r="AE250"/>
  <c r="AP250"/>
  <c r="AN307"/>
  <c r="AF306"/>
  <c r="AG250"/>
  <c r="AF466"/>
  <c r="AN466"/>
  <c r="AN467"/>
  <c r="AH305"/>
  <c r="AP306"/>
  <c r="AE306"/>
  <c r="W305"/>
  <c r="AQ306"/>
  <c r="AI305"/>
  <c r="AF415"/>
  <c r="AN415"/>
  <c r="T415"/>
  <c r="AB415"/>
  <c r="AO250"/>
  <c r="AG249"/>
  <c r="AG17"/>
  <c r="T305"/>
  <c r="AB305"/>
  <c r="AB306"/>
  <c r="AD305"/>
  <c r="AD249"/>
  <c r="V249"/>
  <c r="V17"/>
  <c r="AF305"/>
  <c r="AN305"/>
  <c r="AN306"/>
  <c r="T249"/>
  <c r="T17"/>
  <c r="AB250"/>
  <c r="AN250"/>
  <c r="U249"/>
  <c r="U17"/>
  <c r="AE305"/>
  <c r="AE249"/>
  <c r="W249"/>
  <c r="W17"/>
  <c r="AE17"/>
  <c r="AP305"/>
  <c r="AP249"/>
  <c r="AH249"/>
  <c r="AH17"/>
  <c r="AF249"/>
  <c r="AF17"/>
  <c r="AQ305"/>
  <c r="AQ249"/>
  <c r="AI249"/>
  <c r="AI17"/>
  <c r="AQ17"/>
  <c r="O186"/>
  <c r="O185"/>
  <c r="O184"/>
  <c r="O316"/>
  <c r="O315"/>
  <c r="O314" s="1"/>
  <c r="O25"/>
  <c r="AJ113"/>
  <c r="AJ18"/>
  <c r="AN401"/>
  <c r="AN249"/>
  <c r="AK401"/>
  <c r="AK249"/>
  <c r="AJ401"/>
  <c r="AJ249"/>
  <c r="AO401"/>
  <c r="AO249"/>
  <c r="AK18"/>
  <c r="AK17"/>
  <c r="AO17"/>
  <c r="AO61"/>
  <c r="AO18"/>
  <c r="AN62"/>
  <c r="AO62"/>
  <c r="X18"/>
  <c r="AC401"/>
  <c r="AC249"/>
  <c r="AB401"/>
  <c r="AB249"/>
  <c r="Y401"/>
  <c r="Y249"/>
  <c r="Y17"/>
  <c r="X404"/>
  <c r="X403"/>
  <c r="X402"/>
  <c r="X401"/>
  <c r="X249"/>
  <c r="AD18"/>
  <c r="AD113"/>
  <c r="AN113"/>
  <c r="AN18"/>
  <c r="AN114"/>
  <c r="AP18"/>
  <c r="AB114"/>
  <c r="AL18"/>
  <c r="AL17"/>
  <c r="AP17"/>
  <c r="AB61"/>
  <c r="AB18"/>
  <c r="AC61"/>
  <c r="AC18"/>
  <c r="Y18"/>
  <c r="AC62"/>
  <c r="AB62"/>
  <c r="J270"/>
  <c r="J269"/>
  <c r="J268"/>
  <c r="J261"/>
  <c r="J250"/>
  <c r="AJ17"/>
  <c r="AN17"/>
  <c r="AC17"/>
  <c r="X17"/>
  <c r="J282"/>
  <c r="J281"/>
  <c r="K280"/>
  <c r="J280"/>
  <c r="O22"/>
  <c r="O40"/>
  <c r="K90"/>
  <c r="K18"/>
  <c r="J90"/>
  <c r="K328"/>
  <c r="J328"/>
  <c r="K189" i="78" l="1"/>
  <c r="K171" s="1"/>
  <c r="K190"/>
  <c r="H17"/>
  <c r="F17"/>
  <c r="G17"/>
  <c r="E18" i="73"/>
  <c r="O71"/>
  <c r="O18" s="1"/>
  <c r="J17"/>
  <c r="K307"/>
  <c r="O126"/>
  <c r="O415"/>
  <c r="O328"/>
  <c r="O287"/>
  <c r="O282"/>
  <c r="O281" s="1"/>
  <c r="O307"/>
  <c r="O306" s="1"/>
  <c r="O305" s="1"/>
  <c r="P307" l="1"/>
  <c r="K306"/>
  <c r="O249"/>
  <c r="O17" s="1"/>
  <c r="O280"/>
  <c r="P306" l="1"/>
  <c r="K305"/>
  <c r="K249" l="1"/>
  <c r="P305"/>
  <c r="P249" l="1"/>
  <c r="P17" s="1"/>
  <c r="K17"/>
  <c r="E17" i="78"/>
  <c r="D17" s="1"/>
  <c r="K17" s="1"/>
</calcChain>
</file>

<file path=xl/sharedStrings.xml><?xml version="1.0" encoding="utf-8"?>
<sst xmlns="http://schemas.openxmlformats.org/spreadsheetml/2006/main" count="2310" uniqueCount="771">
  <si>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</si>
  <si>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</si>
  <si>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</si>
  <si>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</si>
  <si>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</si>
  <si>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</si>
  <si>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</si>
  <si>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</si>
  <si>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</si>
  <si>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</si>
  <si>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</si>
  <si>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</si>
  <si>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</si>
  <si>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</si>
  <si>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</si>
  <si>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</si>
  <si>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</si>
  <si>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</si>
  <si>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</si>
  <si>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</si>
  <si>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</si>
  <si>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</si>
  <si>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</si>
  <si>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</si>
  <si>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</si>
  <si>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</si>
  <si>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</si>
  <si>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</si>
  <si>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</si>
  <si>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</si>
  <si>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</si>
  <si>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</si>
  <si>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</si>
  <si>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</si>
  <si>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</si>
  <si>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</si>
  <si>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</si>
  <si>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</si>
  <si>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</si>
  <si>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</si>
  <si>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</si>
  <si>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</si>
  <si>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</si>
  <si>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</si>
  <si>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</si>
  <si>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</si>
  <si>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</si>
  <si>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</si>
  <si>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</si>
  <si>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</si>
  <si>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</si>
  <si>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</si>
  <si>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</si>
  <si>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</si>
  <si>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</si>
  <si>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</si>
  <si>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</si>
  <si>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</si>
  <si>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</si>
  <si>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</si>
  <si>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</si>
  <si>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</si>
  <si>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</si>
  <si>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</si>
  <si>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</si>
  <si>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</si>
  <si>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</si>
  <si>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</si>
  <si>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</si>
  <si>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</si>
  <si>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</si>
  <si>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</si>
  <si>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</si>
  <si>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</si>
  <si>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</si>
  <si>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</si>
  <si>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</si>
  <si>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</si>
  <si>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</si>
  <si>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</si>
  <si>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</si>
  <si>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</si>
  <si>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</si>
  <si>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</si>
  <si>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</si>
  <si>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</si>
  <si>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</si>
  <si>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</si>
  <si>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</si>
  <si>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</si>
  <si>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</si>
  <si>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</si>
  <si>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</si>
  <si>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</si>
  <si>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</si>
  <si>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</si>
  <si>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</si>
  <si>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</si>
  <si>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</si>
  <si>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</si>
  <si>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</si>
  <si>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</si>
  <si>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</si>
  <si>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</si>
  <si>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</si>
  <si>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</si>
  <si>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</si>
  <si>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</si>
  <si>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</si>
  <si>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</si>
  <si>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</si>
  <si>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</si>
  <si>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</si>
  <si>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</si>
  <si>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</si>
  <si>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</si>
  <si>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</si>
  <si>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</si>
  <si>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</si>
  <si>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</si>
  <si>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</si>
  <si>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</si>
  <si>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</si>
  <si>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</si>
  <si>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</si>
  <si>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</si>
  <si>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</si>
  <si>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</si>
  <si>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</si>
  <si>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</si>
  <si>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</si>
  <si>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</si>
  <si>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</si>
  <si>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</si>
  <si>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</si>
  <si>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</si>
  <si>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</si>
  <si>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</si>
  <si>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</si>
  <si>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</si>
  <si>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</si>
  <si>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</si>
  <si>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</si>
  <si>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</si>
  <si>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</si>
  <si>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</si>
  <si>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</si>
  <si>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</si>
  <si>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</si>
  <si>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</si>
  <si>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</si>
  <si>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</si>
  <si>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</si>
  <si>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</si>
  <si>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</si>
  <si>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</si>
  <si>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</si>
  <si>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</si>
  <si>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</si>
  <si>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</si>
  <si>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</si>
  <si>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</si>
  <si>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</si>
  <si>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</si>
  <si>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</si>
  <si>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</si>
  <si>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</si>
  <si>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</si>
  <si>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</si>
  <si>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</si>
  <si>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</si>
  <si>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</si>
  <si>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</si>
  <si>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</si>
  <si>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</si>
  <si>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</si>
  <si>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</si>
  <si>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</si>
  <si>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</si>
  <si>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</si>
  <si>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</si>
  <si>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</si>
  <si>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</si>
  <si>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</si>
  <si>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</si>
  <si>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</si>
  <si>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</si>
  <si>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</si>
  <si>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</si>
  <si>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</si>
  <si>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</si>
  <si>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</si>
  <si>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</si>
  <si>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</si>
  <si>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</si>
  <si>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</si>
  <si>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</si>
  <si>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</si>
  <si>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</si>
  <si>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</si>
  <si>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</si>
  <si>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</si>
  <si>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</si>
  <si>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</si>
  <si>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</si>
  <si>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</si>
  <si>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</si>
  <si>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</si>
  <si>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</si>
  <si>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</si>
  <si>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</si>
  <si>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</si>
  <si>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</si>
  <si>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</si>
  <si>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</si>
  <si>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</si>
  <si>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</si>
  <si>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</si>
  <si>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</si>
  <si>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</si>
  <si>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</si>
  <si>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</si>
  <si>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</si>
  <si>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</si>
  <si>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</si>
  <si>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</si>
  <si>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</si>
  <si>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</si>
  <si>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</si>
  <si>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</si>
  <si>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</si>
  <si>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</si>
  <si>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</si>
  <si>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</si>
  <si>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</si>
  <si>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</si>
  <si>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</si>
  <si>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</si>
  <si>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</si>
  <si>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</si>
  <si>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</si>
  <si>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</si>
  <si>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</si>
  <si>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</si>
  <si>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</si>
  <si>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</si>
  <si>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</si>
  <si>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</si>
  <si>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</si>
  <si>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</si>
  <si>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</si>
  <si>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</si>
  <si>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</si>
  <si>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</si>
  <si>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</si>
  <si>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</si>
  <si>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</si>
  <si>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</si>
  <si>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</si>
  <si>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</si>
  <si>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</si>
  <si>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</si>
  <si>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</si>
  <si>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</si>
  <si>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</si>
  <si>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</si>
  <si>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</si>
  <si>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</si>
  <si>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</si>
  <si>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</si>
  <si>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</si>
  <si>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</si>
  <si>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</si>
  <si>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</si>
  <si>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</si>
  <si>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</si>
  <si>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</si>
  <si>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</si>
  <si>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</si>
  <si>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</si>
  <si>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</si>
  <si>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</si>
  <si>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</si>
  <si>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</si>
  <si>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</si>
  <si>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</si>
  <si>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</si>
  <si>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</si>
  <si>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</si>
  <si>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</si>
  <si>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</si>
  <si>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</si>
  <si>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</si>
  <si>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</si>
  <si>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</si>
  <si>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</si>
  <si>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</si>
  <si>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</si>
  <si>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</si>
  <si>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</si>
  <si>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</si>
  <si>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</si>
  <si>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</si>
  <si>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</si>
  <si>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</si>
  <si>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</si>
  <si>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</si>
  <si>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</si>
  <si>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</si>
  <si>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</si>
  <si>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</si>
  <si>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</si>
  <si>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</si>
  <si>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</si>
  <si>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</si>
  <si>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</si>
  <si>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</si>
  <si>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</si>
  <si>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</si>
  <si>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</si>
  <si>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</si>
  <si>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</si>
  <si>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</si>
  <si>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</si>
  <si>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</si>
  <si>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</si>
  <si>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</si>
  <si>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</si>
  <si>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</si>
  <si>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</si>
  <si>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</si>
  <si>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</si>
  <si>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</si>
  <si>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</si>
  <si>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</si>
  <si>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</si>
  <si>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</si>
  <si>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</si>
  <si>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</si>
  <si>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</si>
  <si>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</si>
  <si>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</si>
  <si>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</si>
  <si>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</si>
  <si>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</si>
  <si>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</si>
  <si>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</si>
  <si>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</si>
  <si>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</si>
  <si>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</si>
  <si>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</si>
  <si>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</si>
  <si>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</si>
  <si>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</si>
  <si>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</si>
  <si>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</si>
  <si>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</si>
  <si>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</si>
  <si>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</si>
  <si>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</si>
  <si>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</si>
  <si>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</si>
  <si>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</si>
  <si>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</si>
  <si>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</si>
  <si>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</si>
  <si>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</si>
  <si>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</si>
  <si>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</si>
  <si>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</si>
  <si>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</si>
  <si>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</si>
  <si>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</si>
  <si>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</si>
  <si>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</si>
  <si>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</si>
  <si>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</si>
  <si>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</si>
  <si>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</si>
  <si>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</si>
  <si>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</si>
  <si>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</si>
  <si>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</si>
  <si>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</si>
  <si>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</si>
  <si>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</si>
  <si>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</si>
  <si>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</si>
  <si>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</si>
  <si>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</si>
  <si>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</si>
  <si>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</si>
  <si>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</si>
  <si>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</si>
  <si>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</si>
  <si>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</si>
  <si>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</si>
  <si>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</si>
  <si>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</si>
  <si>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</si>
  <si>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</si>
  <si>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</si>
  <si>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</si>
  <si>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</si>
  <si>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</si>
  <si>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</si>
  <si>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</si>
  <si>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</si>
  <si>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</si>
  <si>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</si>
  <si>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</si>
  <si>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</si>
  <si>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</si>
  <si>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</si>
  <si>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</si>
  <si>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</si>
  <si>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</si>
  <si>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</si>
  <si>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</si>
  <si>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</si>
  <si>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</si>
  <si>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</si>
  <si>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</si>
  <si>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</si>
  <si>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</si>
  <si>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</si>
  <si>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</si>
  <si>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</si>
  <si>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</si>
  <si>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</si>
  <si>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</si>
  <si>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</si>
  <si>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</si>
  <si>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</si>
  <si>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</si>
  <si>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</si>
  <si>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</si>
  <si>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</si>
  <si>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</si>
  <si>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</si>
  <si>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Болховского района и непрограммным направлениям деятельности), группам видов расходов. 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</si>
  <si>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</si>
  <si>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</si>
  <si>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</si>
  <si>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</si>
  <si>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</si>
  <si>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</si>
  <si>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</si>
  <si>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</si>
  <si>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</si>
  <si>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</si>
  <si>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</si>
  <si>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</si>
  <si>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</si>
  <si>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</si>
  <si>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</si>
  <si>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</si>
  <si>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</si>
  <si>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</si>
  <si>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</si>
  <si>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</si>
  <si>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</si>
  <si>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</si>
  <si>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</si>
  <si>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</si>
  <si>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</si>
  <si>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</si>
  <si>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</si>
  <si>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</si>
  <si>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</si>
  <si>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</si>
  <si>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</si>
  <si>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</si>
  <si>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</si>
  <si>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</si>
  <si>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</si>
  <si>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</si>
  <si>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</si>
  <si>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</si>
  <si>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</si>
  <si>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</si>
  <si>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</si>
  <si>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</si>
  <si>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</si>
  <si>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</si>
  <si>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</si>
  <si>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</si>
  <si>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</si>
  <si>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</si>
  <si>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</si>
  <si>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</si>
  <si>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</si>
  <si>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</si>
  <si>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</si>
  <si>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</si>
  <si>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</si>
  <si>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</si>
  <si>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</si>
  <si>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</si>
  <si>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</si>
  <si>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</si>
  <si>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</si>
  <si>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</si>
  <si>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</si>
  <si>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</si>
  <si>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</si>
  <si>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</si>
  <si>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</si>
  <si>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</si>
  <si>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</si>
  <si>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</si>
  <si>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</si>
  <si>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</si>
  <si>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</si>
  <si>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</si>
  <si>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</si>
  <si>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</si>
  <si>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</si>
  <si>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</si>
  <si>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</si>
  <si>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</si>
  <si>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</si>
  <si>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</si>
  <si>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</si>
  <si>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</si>
  <si>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</si>
  <si>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</si>
  <si>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</si>
  <si>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</si>
  <si>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</si>
  <si>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</si>
  <si>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</si>
  <si>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</si>
  <si>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</si>
  <si>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</si>
  <si>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</si>
  <si>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</si>
  <si>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</si>
  <si>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</si>
  <si>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</si>
  <si>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</si>
  <si>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</si>
  <si>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</si>
  <si>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</si>
  <si>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</si>
  <si>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</si>
  <si>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</si>
  <si>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</si>
  <si>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</si>
  <si>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</si>
  <si>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</si>
  <si>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</si>
  <si>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</si>
  <si>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</si>
  <si>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</si>
  <si>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</si>
  <si>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</si>
  <si>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</si>
  <si>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</si>
  <si>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</si>
  <si>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</si>
  <si>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</si>
  <si>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</si>
  <si>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</si>
  <si>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</si>
  <si>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</si>
  <si>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</si>
  <si>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</si>
  <si>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</si>
  <si>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</si>
  <si>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</si>
  <si>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</si>
  <si>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</si>
  <si>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</si>
  <si>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</si>
  <si>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</si>
  <si>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</si>
  <si>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</si>
  <si>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</si>
  <si>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</si>
  <si>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</si>
  <si>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</si>
  <si>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</si>
  <si>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</si>
  <si>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</si>
  <si>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</si>
  <si>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</si>
  <si>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</si>
  <si>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</si>
  <si>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</si>
  <si>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</si>
  <si>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</si>
  <si>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</si>
  <si>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</si>
  <si>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</si>
  <si>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</si>
  <si>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</si>
  <si>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</si>
  <si>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</si>
  <si>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</si>
  <si>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</si>
  <si>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</si>
  <si>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</si>
  <si>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</si>
  <si>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</si>
  <si>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</si>
  <si>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</si>
  <si>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</si>
  <si>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</si>
  <si>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</si>
  <si>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</si>
  <si>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</si>
  <si>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</si>
  <si>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</si>
  <si>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</si>
  <si>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</si>
  <si>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</si>
  <si>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6900100000</t>
  </si>
  <si>
    <t>6900170510</t>
  </si>
  <si>
    <t>Муниципальная программа "Сохранение и реконструкция мемориальных объектов в Болховском районе на 2024-2025 годы"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</si>
  <si>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</si>
  <si>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</si>
  <si>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</si>
  <si>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</si>
  <si>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</si>
  <si>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</si>
  <si>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</si>
  <si>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</si>
  <si>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</si>
  <si>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</si>
  <si>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</si>
  <si>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</si>
  <si>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</si>
  <si>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</si>
  <si>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</si>
  <si>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</si>
  <si>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</si>
  <si>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</si>
  <si>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</si>
  <si>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</si>
  <si>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</si>
  <si>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</si>
  <si>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</si>
  <si>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</si>
  <si>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</si>
  <si>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</si>
  <si>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</si>
  <si>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</si>
  <si>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</si>
  <si>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</si>
  <si>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</si>
  <si>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</si>
  <si>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</si>
  <si>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</si>
  <si>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</si>
  <si>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</si>
  <si>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</si>
  <si>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</si>
  <si>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</si>
  <si>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</si>
  <si>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</si>
  <si>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</si>
  <si>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</si>
  <si>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</si>
  <si>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</si>
  <si>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</si>
  <si>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</si>
  <si>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</si>
  <si>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</si>
  <si>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</si>
  <si>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</si>
  <si>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</si>
  <si>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 xml:space="preserve">Муниципальная программа "Обеспечение жильем молодых семей на 2021-2025 годы" 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</si>
  <si>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</si>
  <si>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</si>
  <si>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</si>
  <si>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</si>
  <si>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Муниципальная  программа "Улучшение водоснабжения и водоотведения в  Болховском районе на 2024-2026 годы"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</si>
  <si>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</si>
  <si>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</si>
  <si>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</si>
  <si>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</si>
  <si>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</si>
  <si>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</si>
  <si>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</si>
  <si>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5500072960</t>
  </si>
  <si>
    <t>55000Д9120</t>
  </si>
  <si>
    <t>550009Д140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</si>
  <si>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</si>
  <si>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</si>
  <si>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</si>
  <si>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</si>
  <si>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</si>
  <si>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</si>
  <si>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>поправки</t>
  </si>
  <si>
    <t>Сумма с поправками</t>
  </si>
  <si>
    <t>5800172650</t>
  </si>
  <si>
    <t>Реализация наказов избирателей депутатам Орловского областного Совета народных депутатов</t>
  </si>
  <si>
    <t>580Ю653030</t>
  </si>
  <si>
    <t>580Ю651790</t>
  </si>
  <si>
    <t>580Ю650500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</si>
  <si>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</si>
  <si>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8600000000</t>
  </si>
  <si>
    <t>8600100000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</si>
  <si>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</si>
  <si>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</si>
  <si>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5500056940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</si>
  <si>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</si>
  <si>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</si>
  <si>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</si>
  <si>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5500074920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</si>
  <si>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</si>
  <si>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8600170180</t>
  </si>
  <si>
    <t>360</t>
  </si>
  <si>
    <t>Иные выплаты населению</t>
  </si>
  <si>
    <t>Оказание других видов социальной помощи</t>
  </si>
  <si>
    <t>5500070400</t>
  </si>
  <si>
    <t>5500070430</t>
  </si>
  <si>
    <t>Обеспечение мер социальной поддержки населению пострадавшему от последствий атаки беспилотных летательных аппаратов за счет благотворительных средств</t>
  </si>
  <si>
    <t>6500600000</t>
  </si>
  <si>
    <t>6500670080</t>
  </si>
  <si>
    <t>Основное мероприятие" Оплата работ по ликвидации последствий атаки беспилотных летательных аппаратов"</t>
  </si>
  <si>
    <t>5500071670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</si>
  <si>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</si>
  <si>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5500055490</t>
  </si>
  <si>
    <t>Обеспечение расходов бюджета за счет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</si>
  <si>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Реализация мероприятий в целях активной деятельности органов местного самоуправления по созданию здоровых и безопасных условий труда на каждом рабочем месте</t>
  </si>
  <si>
    <t>5500074140</t>
  </si>
  <si>
    <t>5700500000</t>
  </si>
  <si>
    <t>570057025</t>
  </si>
  <si>
    <t>Основное мероприятие "Дети из семей участников специальной военной операции и дети из семей, вынужденно покинувших жилые помещения и находящихся в пункте временного размещения и питания на территории района"</t>
  </si>
  <si>
    <t xml:space="preserve">разделам, подразделам классификации расходов бюджета муниципального района на 2026 год </t>
  </si>
  <si>
    <t>2026 год</t>
  </si>
  <si>
    <t>5500071070</t>
  </si>
  <si>
    <t>На проведение ремонтно-восстановительных работ многоквартирного дома</t>
  </si>
  <si>
    <t>5500072650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</si>
  <si>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</si>
  <si>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</si>
  <si>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</si>
  <si>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</si>
  <si>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</si>
  <si>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55000700440</t>
  </si>
  <si>
    <t>Расходы по передаче отдельных полномочий по решению вопросов местного значения в сфере физкультуры и спорта</t>
  </si>
  <si>
    <t>Муниципальная программа "Молодежь Болховского района на 2026-2028 годы"</t>
  </si>
  <si>
    <t>Районная  программа "Наказов избирателей принятых к исполнению депутатами Болховского районного Совета в 2026 году"</t>
  </si>
  <si>
    <t>Основное мероприятие"Образование"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</si>
  <si>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</si>
  <si>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</si>
  <si>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</si>
  <si>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6100000000</t>
  </si>
  <si>
    <t>6100170380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</si>
  <si>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</si>
  <si>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</si>
  <si>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</si>
  <si>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</si>
  <si>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8700000000</t>
  </si>
  <si>
    <t>8700170190</t>
  </si>
  <si>
    <t>8700100000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</si>
  <si>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</si>
  <si>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</si>
  <si>
    <t>69001L2031</t>
  </si>
  <si>
    <t>69001L2033</t>
  </si>
  <si>
    <t>Основное мероприятие "Реализация мероприятий по обеспечению сохранности воинских захоронений на территории Российской Федерации т(восстановление (ремонт,реставрация, благоустройство) воинских захоронений)"</t>
  </si>
  <si>
    <t>Основное мероприятие "Реализация мероприятий по обеспечению сохранности воинских захоронений на территории Российской Федерации (нанесение имен(воинских званий, фамилий и инициалов) погибших при защите Отечества на мемориальные сооружения воинских захоронений по месту захоронения)"</t>
  </si>
  <si>
    <t>Транспортные услуги по обслуживанию регулярных (внутримуниципальных) автобусных маршрутов по территории Болховского района</t>
  </si>
  <si>
    <t>5500070230</t>
  </si>
  <si>
    <t>680019Д150</t>
  </si>
  <si>
    <t>Капитальный ремонт дорожных искусственных сооружений местного значения ( за счет средств, высвобождаемых в результате списания задолженности субьектов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субьектов Российской Федерации перед Российской Федерацией по отдельным бюджетным кредитам и направления субьектами Российской Федерации средств, высвобождаемых в результате списания задолженности субьектов Российской Федерации по указанным бюджетным кредитам")</t>
  </si>
  <si>
    <t xml:space="preserve">                Приложение 5                                                                                 к решению  Болховского районного Совета народных депутатов                                                                                        от "  " июля  2026г. № -рс</t>
  </si>
  <si>
    <t xml:space="preserve">Дополнительная мера социальной поддержки  гражданам ,  оказавшим содействие в  заключении гражданином контракта о пребывании в мобилизационном людском резерве и гражданам,заключившим контракт о пребывании в мобилизационном людском резерве  </t>
  </si>
  <si>
    <t>5500071680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</si>
</sst>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75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vertical="justify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0" fillId="3" borderId="1" xfId="0" applyNumberFormat="1" applyFont="1" applyFill="1" applyBorder="1"/>
    <xf numFmtId="2" fontId="0" fillId="3" borderId="1" xfId="0" applyNumberFormat="1" applyFont="1" applyFill="1" applyBorder="1"/>
    <xf numFmtId="0" fontId="2" fillId="7" borderId="1" xfId="0" applyFont="1" applyFill="1" applyBorder="1" applyAlignment="1">
      <alignment horizontal="justify" vertical="top" wrapText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2" fillId="3" borderId="3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/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8" fillId="3" borderId="1" xfId="0" applyNumberFormat="1" applyFont="1" applyFill="1" applyBorder="1"/>
    <xf numFmtId="0" fontId="3" fillId="3" borderId="2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24" fillId="0" borderId="1" xfId="0" applyNumberFormat="1" applyFont="1" applyBorder="1" applyAlignment="1">
      <alignment horizontal="justify" wrapText="1"/>
    </xf>
    <xf numFmtId="0" fontId="2" fillId="3" borderId="1" xfId="0" applyNumberFormat="1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right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41"/>
  <sheetViews>
    <sheetView tabSelected="1" zoomScale="130" zoomScaleNormal="130" zoomScaleSheetLayoutView="85" zoomScalePageLayoutView="40" workbookViewId="0">
      <selection activeCell="Q20" sqref="Q20"/>
    </sheetView>
  </sheetViews>
  <sheetFormatPr defaultRowHeight="15"/>
  <cols>
    <col min="1" max="1" width="50.5703125" style="6" customWidth="1"/>
    <col min="2" max="2" width="12" customWidth="1"/>
    <col min="3" max="3" width="8.140625" style="6" customWidth="1"/>
    <col min="4" max="4" width="10" style="34" customWidth="1"/>
    <col min="5" max="5" width="9.85546875" style="34" customWidth="1"/>
    <col min="6" max="6" width="10" style="34" customWidth="1"/>
    <col min="7" max="7" width="8.85546875" style="34" customWidth="1"/>
    <col min="8" max="8" width="7.85546875" style="34" hidden="1" customWidth="1"/>
    <col min="9" max="9" width="10.7109375" style="34" customWidth="1"/>
    <col min="10" max="10" width="11.85546875" style="6" customWidth="1"/>
    <col min="11" max="11" width="15.7109375" style="5" customWidth="1"/>
    <col min="12" max="12" width="0.7109375" style="5" customWidth="1"/>
    <col min="13" max="13" width="9.140625" style="5" hidden="1" customWidth="1"/>
    <col min="14" max="14" width="0.85546875" customWidth="1"/>
    <col min="15" max="15" width="9.140625" hidden="1" customWidth="1"/>
  </cols>
  <sheetData>
    <row r="1" spans="1:44" ht="15" customHeight="1">
      <c r="G1" s="252" t="s">
        <v>768</v>
      </c>
      <c r="H1" s="252"/>
      <c r="I1" s="252"/>
      <c r="J1" s="252"/>
    </row>
    <row r="2" spans="1:44" ht="15" customHeight="1">
      <c r="G2" s="252"/>
      <c r="H2" s="252"/>
      <c r="I2" s="252"/>
      <c r="J2" s="252"/>
    </row>
    <row r="3" spans="1:44" ht="15.75" customHeight="1">
      <c r="G3" s="252"/>
      <c r="H3" s="252"/>
      <c r="I3" s="252"/>
      <c r="J3" s="252"/>
    </row>
    <row r="4" spans="1:44" ht="15.75" customHeight="1">
      <c r="G4" s="252"/>
      <c r="H4" s="252"/>
      <c r="I4" s="252"/>
      <c r="J4" s="252"/>
    </row>
    <row r="5" spans="1:44" ht="5.25" customHeight="1">
      <c r="G5" s="252"/>
      <c r="H5" s="252"/>
      <c r="I5" s="252"/>
      <c r="J5" s="252"/>
    </row>
    <row r="6" spans="1:44" ht="14.25" customHeight="1">
      <c r="G6" s="252"/>
      <c r="H6" s="252"/>
      <c r="I6" s="252"/>
      <c r="J6" s="252"/>
    </row>
    <row r="7" spans="1:44" ht="14.25" customHeight="1">
      <c r="J7" s="235"/>
    </row>
    <row r="8" spans="1:44" s="5" customFormat="1">
      <c r="A8" s="11"/>
      <c r="B8" s="11"/>
      <c r="C8" s="11"/>
      <c r="D8" s="11"/>
      <c r="E8" s="11"/>
      <c r="F8" s="11"/>
      <c r="G8" s="11"/>
      <c r="H8" s="11"/>
      <c r="I8" s="11"/>
      <c r="J8" s="234"/>
    </row>
    <row r="9" spans="1:44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ht="15.75">
      <c r="A10" s="253" t="s">
        <v>440</v>
      </c>
      <c r="B10" s="253"/>
      <c r="C10" s="253"/>
      <c r="D10" s="253"/>
      <c r="E10" s="253"/>
      <c r="F10" s="253"/>
      <c r="G10" s="253"/>
      <c r="H10" s="253"/>
      <c r="I10" s="253"/>
      <c r="J10" s="25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ht="15.75">
      <c r="A11" s="253" t="s">
        <v>731</v>
      </c>
      <c r="B11" s="253"/>
      <c r="C11" s="253"/>
      <c r="D11" s="253"/>
      <c r="E11" s="253"/>
      <c r="F11" s="253"/>
      <c r="G11" s="253"/>
      <c r="H11" s="253"/>
      <c r="I11" s="253"/>
      <c r="J11" s="25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>
      <c r="A12" s="1"/>
      <c r="B12" s="3"/>
      <c r="C12" s="3"/>
      <c r="D12" s="33"/>
      <c r="E12" s="4"/>
      <c r="F12" s="4"/>
      <c r="G12" s="4"/>
      <c r="H12" s="4"/>
      <c r="I12" s="4"/>
      <c r="J12" s="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7.25" customHeight="1">
      <c r="A13" s="257" t="s">
        <v>431</v>
      </c>
      <c r="B13" s="260" t="s">
        <v>3</v>
      </c>
      <c r="C13" s="260" t="s">
        <v>4</v>
      </c>
      <c r="D13" s="254" t="s">
        <v>432</v>
      </c>
      <c r="E13" s="255"/>
      <c r="F13" s="255"/>
      <c r="G13" s="255"/>
      <c r="H13" s="255"/>
      <c r="I13" s="255"/>
      <c r="J13" s="25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.75" customHeight="1">
      <c r="A14" s="258"/>
      <c r="B14" s="261"/>
      <c r="C14" s="261"/>
      <c r="D14" s="254" t="s">
        <v>732</v>
      </c>
      <c r="E14" s="255"/>
      <c r="F14" s="255"/>
      <c r="G14" s="255"/>
      <c r="H14" s="256"/>
      <c r="I14" s="211"/>
      <c r="J14" s="212"/>
      <c r="K14" s="21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59.25" customHeight="1">
      <c r="A15" s="259"/>
      <c r="B15" s="262"/>
      <c r="C15" s="262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479</v>
      </c>
      <c r="J15" s="13" t="s">
        <v>694</v>
      </c>
      <c r="K15" s="13" t="s">
        <v>695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56">
        <v>9</v>
      </c>
      <c r="K16" s="213">
        <v>10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ht="18.75" customHeight="1">
      <c r="A17" s="68" t="s">
        <v>5</v>
      </c>
      <c r="B17" s="21"/>
      <c r="C17" s="20"/>
      <c r="D17" s="154">
        <f>E17+F17+G17+I17</f>
        <v>631280.82000000007</v>
      </c>
      <c r="E17" s="154">
        <f t="shared" ref="E17:J17" si="0">E18+E171</f>
        <v>333333.40000000002</v>
      </c>
      <c r="F17" s="154">
        <f t="shared" si="0"/>
        <v>269456.65999999997</v>
      </c>
      <c r="G17" s="154">
        <f t="shared" si="0"/>
        <v>27725.86</v>
      </c>
      <c r="H17" s="154" t="e">
        <f t="shared" si="0"/>
        <v>#REF!</v>
      </c>
      <c r="I17" s="154">
        <f t="shared" si="0"/>
        <v>764.9</v>
      </c>
      <c r="J17" s="154">
        <f t="shared" si="0"/>
        <v>2017</v>
      </c>
      <c r="K17" s="154">
        <f t="shared" ref="K17:K22" si="1">D17+J17</f>
        <v>633297.82000000007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s="7" customFormat="1" ht="32.25" customHeight="1">
      <c r="A18" s="43" t="s">
        <v>10</v>
      </c>
      <c r="B18" s="42" t="s">
        <v>441</v>
      </c>
      <c r="C18" s="19"/>
      <c r="D18" s="154">
        <f>E18+F18+G18+I18</f>
        <v>263534</v>
      </c>
      <c r="E18" s="157">
        <f>E19+E23+E42+E44+E48+E59+E63+E67+E69+E73+E75+E80+E87+E93+E95+E98+E108+E116+E137+E141+E110+E57+E91+E46+E143+E21+E114+E65</f>
        <v>185859.1</v>
      </c>
      <c r="F18" s="157">
        <f>F112+F118+F120+F122+F134+F147+F149+F156+F164+F166+F124+F127+F130+F151+F158+F26+F162+F160+F153</f>
        <v>75137.399999999994</v>
      </c>
      <c r="G18" s="157">
        <f>G28+G30</f>
        <v>1772.6</v>
      </c>
      <c r="H18" s="157" t="e">
        <f>H19+H23+H30+H37+H44+H48+H51+H59+H67+H73+H75+H80+H82+H84+H87+H124+H127+H130+H134+H137+H149+#REF!+#REF!+#REF!+#REF!+#REF!+#REF!+#REF!+#REF!+#REF!+#REF!+#REF!+#REF!+#REF!+#REF!+#REF!+#REF!+H169+#REF!+#REF!+#REF!+#REF!+#REF!+#REF!+H147+#REF!+#REF!+H53+H55+H69+#REF!++#REF!+H141+H151+H156+H164+H166+#REF!+#REF!+#REF!+#REF!+#REF!+#REF!+#REF!+#REF!+#REF!+#REF!+#REF!+#REF!+#REF!+#REF!+#REF!+#REF!+#REF!+#REF!+#REF!+#REF!+#REF!+#REF!+#REF!+#REF!</f>
        <v>#REF!</v>
      </c>
      <c r="I18" s="157">
        <f>I101+I104+I106+I51+I110+I114+I78</f>
        <v>764.9</v>
      </c>
      <c r="J18" s="157">
        <f>J19+J23+J42+J48+J63+J67+J69+J73+J75+J80+J95+J110+J137+J156+J158+J26+J57+J162+J114+J164+J44+J46+J91+J143+J166+J21+J106+J120+J124+J127+J130+J134+J147+J160+J112+J28+J98+J108+J116+J122+J141+R168+J59+J87+J104+J101+J65+J118+J153+J145</f>
        <v>1817</v>
      </c>
      <c r="K18" s="157">
        <f t="shared" si="1"/>
        <v>265351</v>
      </c>
    </row>
    <row r="19" spans="1:44" s="7" customFormat="1" ht="12.75" customHeight="1">
      <c r="A19" s="16" t="s">
        <v>101</v>
      </c>
      <c r="B19" s="44" t="s">
        <v>442</v>
      </c>
      <c r="C19" s="153"/>
      <c r="D19" s="158">
        <v>2005.8</v>
      </c>
      <c r="E19" s="155">
        <v>2005.8</v>
      </c>
      <c r="F19" s="155">
        <f t="shared" ref="F19:H19" si="2">F20</f>
        <v>0</v>
      </c>
      <c r="G19" s="155">
        <f t="shared" si="2"/>
        <v>0</v>
      </c>
      <c r="H19" s="155" t="e">
        <f t="shared" si="2"/>
        <v>#REF!</v>
      </c>
      <c r="I19" s="155"/>
      <c r="J19" s="155"/>
      <c r="K19" s="236">
        <f t="shared" si="1"/>
        <v>2005.8</v>
      </c>
    </row>
    <row r="20" spans="1:44" s="8" customFormat="1" ht="82.5" customHeight="1">
      <c r="A20" s="16" t="s">
        <v>11</v>
      </c>
      <c r="B20" s="44" t="s">
        <v>442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6"/>
      <c r="K20" s="236">
        <f t="shared" si="1"/>
        <v>2005.8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s="8" customFormat="1" ht="82.5" customHeight="1">
      <c r="A21" s="16" t="s">
        <v>725</v>
      </c>
      <c r="B21" s="44" t="s">
        <v>724</v>
      </c>
      <c r="C21" s="153"/>
      <c r="D21" s="156"/>
      <c r="E21" s="156"/>
      <c r="F21" s="156"/>
      <c r="G21" s="157"/>
      <c r="H21" s="157" t="e">
        <f>#REF!</f>
        <v>#REF!</v>
      </c>
      <c r="I21" s="157"/>
      <c r="J21" s="156"/>
      <c r="K21" s="236">
        <f t="shared" si="1"/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s="8" customFormat="1" ht="82.5" customHeight="1">
      <c r="A22" s="16" t="s">
        <v>11</v>
      </c>
      <c r="B22" s="44" t="s">
        <v>724</v>
      </c>
      <c r="C22" s="153" t="s">
        <v>12</v>
      </c>
      <c r="D22" s="156"/>
      <c r="E22" s="156"/>
      <c r="F22" s="156"/>
      <c r="G22" s="157"/>
      <c r="H22" s="157" t="e">
        <f>#REF!</f>
        <v>#REF!</v>
      </c>
      <c r="I22" s="157"/>
      <c r="J22" s="156"/>
      <c r="K22" s="236">
        <f t="shared" si="1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s="7" customFormat="1" ht="17.25" customHeight="1">
      <c r="A23" s="16" t="s">
        <v>102</v>
      </c>
      <c r="B23" s="44" t="s">
        <v>443</v>
      </c>
      <c r="C23" s="153"/>
      <c r="D23" s="158">
        <f>D24+D25</f>
        <v>37754.9</v>
      </c>
      <c r="E23" s="158">
        <f t="shared" ref="E23:H23" si="3">E24+E25</f>
        <v>37754.9</v>
      </c>
      <c r="F23" s="158">
        <f t="shared" si="3"/>
        <v>0</v>
      </c>
      <c r="G23" s="158">
        <f t="shared" si="3"/>
        <v>0</v>
      </c>
      <c r="H23" s="158" t="e">
        <f t="shared" si="3"/>
        <v>#REF!</v>
      </c>
      <c r="I23" s="158"/>
      <c r="J23" s="158">
        <f>J24+J25</f>
        <v>0</v>
      </c>
      <c r="K23" s="158">
        <f>K24+K25</f>
        <v>37754.9</v>
      </c>
    </row>
    <row r="24" spans="1:44" s="8" customFormat="1" ht="77.25" customHeight="1">
      <c r="A24" s="16" t="s">
        <v>315</v>
      </c>
      <c r="B24" s="44" t="s">
        <v>443</v>
      </c>
      <c r="C24" s="153" t="s">
        <v>12</v>
      </c>
      <c r="D24" s="158">
        <f>E24+F24+G24</f>
        <v>37581.599999999999</v>
      </c>
      <c r="E24" s="155">
        <v>37581.599999999999</v>
      </c>
      <c r="F24" s="155"/>
      <c r="G24" s="155"/>
      <c r="H24" s="155" t="e">
        <f>#REF!</f>
        <v>#REF!</v>
      </c>
      <c r="I24" s="155"/>
      <c r="J24" s="156"/>
      <c r="K24" s="236">
        <f>D24+J24</f>
        <v>37581.599999999999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44" s="8" customFormat="1" ht="32.25" customHeight="1">
      <c r="A25" s="48" t="s">
        <v>22</v>
      </c>
      <c r="B25" s="44" t="s">
        <v>443</v>
      </c>
      <c r="C25" s="153" t="s">
        <v>16</v>
      </c>
      <c r="D25" s="158">
        <f>E25+F25+G25</f>
        <v>173.3</v>
      </c>
      <c r="E25" s="155">
        <v>173.3</v>
      </c>
      <c r="F25" s="155"/>
      <c r="G25" s="155"/>
      <c r="H25" s="155" t="e">
        <f>#REF!</f>
        <v>#REF!</v>
      </c>
      <c r="I25" s="155"/>
      <c r="J25" s="155"/>
      <c r="K25" s="236">
        <f>D25+J25</f>
        <v>173.3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4" s="8" customFormat="1" ht="109.5" customHeight="1">
      <c r="A26" s="240" t="s">
        <v>707</v>
      </c>
      <c r="B26" s="44" t="s">
        <v>706</v>
      </c>
      <c r="C26" s="153"/>
      <c r="D26" s="155"/>
      <c r="E26" s="155"/>
      <c r="F26" s="155"/>
      <c r="G26" s="155"/>
      <c r="H26" s="155" t="e">
        <f>#REF!</f>
        <v>#REF!</v>
      </c>
      <c r="I26" s="155"/>
      <c r="J26" s="155"/>
      <c r="K26" s="236">
        <f t="shared" ref="K26:K27" si="4">D26+J26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4" s="8" customFormat="1" ht="34.5" customHeight="1">
      <c r="A27" s="48" t="s">
        <v>22</v>
      </c>
      <c r="B27" s="44" t="s">
        <v>706</v>
      </c>
      <c r="C27" s="153" t="s">
        <v>16</v>
      </c>
      <c r="D27" s="155"/>
      <c r="E27" s="155"/>
      <c r="F27" s="155"/>
      <c r="G27" s="155"/>
      <c r="H27" s="155" t="e">
        <f>#REF!</f>
        <v>#REF!</v>
      </c>
      <c r="I27" s="155"/>
      <c r="J27" s="155"/>
      <c r="K27" s="236">
        <f t="shared" si="4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4" s="8" customFormat="1" ht="56.25" customHeight="1">
      <c r="A28" s="27" t="s">
        <v>34</v>
      </c>
      <c r="B28" s="44" t="s">
        <v>454</v>
      </c>
      <c r="C28" s="153"/>
      <c r="D28" s="158">
        <f>G28</f>
        <v>1713.6</v>
      </c>
      <c r="E28" s="155"/>
      <c r="F28" s="155"/>
      <c r="G28" s="155">
        <v>1713.6</v>
      </c>
      <c r="H28" s="155"/>
      <c r="I28" s="155"/>
      <c r="J28" s="155"/>
      <c r="K28" s="236">
        <f t="shared" ref="K28:K31" si="5">D28+J28</f>
        <v>1713.6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44" s="8" customFormat="1" ht="20.25" customHeight="1">
      <c r="A29" s="27" t="s">
        <v>35</v>
      </c>
      <c r="B29" s="44" t="s">
        <v>454</v>
      </c>
      <c r="C29" s="153" t="s">
        <v>36</v>
      </c>
      <c r="D29" s="158">
        <f t="shared" ref="D29:D34" si="6">E29+F29+G29</f>
        <v>1713.6</v>
      </c>
      <c r="E29" s="156"/>
      <c r="F29" s="155"/>
      <c r="G29" s="155">
        <v>1713.6</v>
      </c>
      <c r="H29" s="155" t="e">
        <f>#REF!</f>
        <v>#REF!</v>
      </c>
      <c r="I29" s="155"/>
      <c r="J29" s="156"/>
      <c r="K29" s="236">
        <f t="shared" si="5"/>
        <v>1713.6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44" s="7" customFormat="1" ht="78" customHeight="1">
      <c r="A30" s="48" t="s">
        <v>139</v>
      </c>
      <c r="B30" s="153" t="s">
        <v>444</v>
      </c>
      <c r="C30" s="153"/>
      <c r="D30" s="158">
        <f t="shared" si="6"/>
        <v>59</v>
      </c>
      <c r="E30" s="156">
        <f t="shared" ref="E30:H30" si="7">E31</f>
        <v>0</v>
      </c>
      <c r="F30" s="155">
        <f t="shared" si="7"/>
        <v>0</v>
      </c>
      <c r="G30" s="155">
        <f t="shared" si="7"/>
        <v>59</v>
      </c>
      <c r="H30" s="157" t="e">
        <f t="shared" si="7"/>
        <v>#REF!</v>
      </c>
      <c r="I30" s="157"/>
      <c r="J30" s="156"/>
      <c r="K30" s="236">
        <f t="shared" si="5"/>
        <v>59</v>
      </c>
    </row>
    <row r="31" spans="1:44" s="8" customFormat="1" ht="31.5" customHeight="1">
      <c r="A31" s="48" t="s">
        <v>22</v>
      </c>
      <c r="B31" s="153" t="s">
        <v>444</v>
      </c>
      <c r="C31" s="153" t="s">
        <v>16</v>
      </c>
      <c r="D31" s="158">
        <f t="shared" si="6"/>
        <v>59</v>
      </c>
      <c r="E31" s="156"/>
      <c r="F31" s="155"/>
      <c r="G31" s="155">
        <v>59</v>
      </c>
      <c r="H31" s="155" t="e">
        <f>#REF!</f>
        <v>#REF!</v>
      </c>
      <c r="I31" s="155"/>
      <c r="J31" s="156"/>
      <c r="K31" s="236">
        <f t="shared" si="5"/>
        <v>59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</row>
    <row r="32" spans="1:44" s="8" customFormat="1" ht="24" hidden="1">
      <c r="A32" s="46" t="s">
        <v>310</v>
      </c>
      <c r="B32" s="47" t="s">
        <v>311</v>
      </c>
      <c r="C32" s="153"/>
      <c r="D32" s="158">
        <f t="shared" si="6"/>
        <v>0</v>
      </c>
      <c r="E32" s="158">
        <f>E33+E35</f>
        <v>0</v>
      </c>
      <c r="F32" s="158">
        <f>F33+F35</f>
        <v>0</v>
      </c>
      <c r="G32" s="158">
        <f>G33+G35</f>
        <v>0</v>
      </c>
      <c r="H32" s="158"/>
      <c r="I32" s="158"/>
      <c r="J32" s="158"/>
      <c r="K32" s="214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</row>
    <row r="33" spans="1:44" s="8" customFormat="1" ht="48" hidden="1">
      <c r="A33" s="46" t="s">
        <v>11</v>
      </c>
      <c r="B33" s="47" t="s">
        <v>311</v>
      </c>
      <c r="C33" s="153" t="s">
        <v>12</v>
      </c>
      <c r="D33" s="158">
        <f t="shared" si="6"/>
        <v>0</v>
      </c>
      <c r="E33" s="158">
        <f>E34</f>
        <v>0</v>
      </c>
      <c r="F33" s="158">
        <f>F34</f>
        <v>0</v>
      </c>
      <c r="G33" s="158">
        <f>G34</f>
        <v>0</v>
      </c>
      <c r="H33" s="158"/>
      <c r="I33" s="158"/>
      <c r="J33" s="158"/>
      <c r="K33" s="2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s="8" customFormat="1" ht="63.75" hidden="1" customHeight="1">
      <c r="A34" s="16" t="s">
        <v>25</v>
      </c>
      <c r="B34" s="47" t="s">
        <v>311</v>
      </c>
      <c r="C34" s="153" t="s">
        <v>12</v>
      </c>
      <c r="D34" s="158">
        <f t="shared" si="6"/>
        <v>0</v>
      </c>
      <c r="E34" s="156"/>
      <c r="F34" s="155"/>
      <c r="G34" s="155"/>
      <c r="H34" s="155"/>
      <c r="I34" s="155"/>
      <c r="J34" s="156"/>
      <c r="K34" s="21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</row>
    <row r="35" spans="1:44" s="8" customFormat="1" ht="24" hidden="1">
      <c r="A35" s="46" t="s">
        <v>22</v>
      </c>
      <c r="B35" s="47" t="s">
        <v>311</v>
      </c>
      <c r="C35" s="153" t="s">
        <v>16</v>
      </c>
      <c r="D35" s="158">
        <f>D36</f>
        <v>0</v>
      </c>
      <c r="E35" s="158">
        <f>E36</f>
        <v>0</v>
      </c>
      <c r="F35" s="158">
        <f>F36</f>
        <v>0</v>
      </c>
      <c r="G35" s="158">
        <f>G36</f>
        <v>0</v>
      </c>
      <c r="H35" s="158"/>
      <c r="I35" s="158"/>
      <c r="J35" s="158"/>
      <c r="K35" s="214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s="8" customFormat="1" ht="45" hidden="1">
      <c r="A36" s="16" t="s">
        <v>25</v>
      </c>
      <c r="B36" s="47" t="s">
        <v>311</v>
      </c>
      <c r="C36" s="153" t="s">
        <v>16</v>
      </c>
      <c r="D36" s="158"/>
      <c r="E36" s="156"/>
      <c r="F36" s="155"/>
      <c r="G36" s="155"/>
      <c r="H36" s="155"/>
      <c r="I36" s="155"/>
      <c r="J36" s="156"/>
      <c r="K36" s="214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  <row r="37" spans="1:44" s="10" customFormat="1" ht="14.25" hidden="1">
      <c r="A37" s="83" t="s">
        <v>344</v>
      </c>
      <c r="B37" s="70"/>
      <c r="C37" s="19"/>
      <c r="D37" s="154">
        <f>E37+F37+G37+H37</f>
        <v>0</v>
      </c>
      <c r="E37" s="157">
        <f t="shared" ref="E37:H37" si="8">E38+E40</f>
        <v>0</v>
      </c>
      <c r="F37" s="18">
        <f t="shared" si="8"/>
        <v>0</v>
      </c>
      <c r="G37" s="18">
        <f t="shared" si="8"/>
        <v>0</v>
      </c>
      <c r="H37" s="18">
        <f t="shared" si="8"/>
        <v>0</v>
      </c>
      <c r="I37" s="18"/>
      <c r="J37" s="18"/>
      <c r="K37" s="215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1:44" s="8" customFormat="1" ht="25.5" hidden="1">
      <c r="A38" s="58" t="s">
        <v>345</v>
      </c>
      <c r="B38" s="47"/>
      <c r="C38" s="153" t="s">
        <v>346</v>
      </c>
      <c r="D38" s="154">
        <f>E38+F38+G38+H38</f>
        <v>0</v>
      </c>
      <c r="E38" s="156">
        <f t="shared" ref="E38:H38" si="9">E39</f>
        <v>0</v>
      </c>
      <c r="F38" s="156">
        <f t="shared" si="9"/>
        <v>0</v>
      </c>
      <c r="G38" s="156">
        <f t="shared" si="9"/>
        <v>0</v>
      </c>
      <c r="H38" s="156">
        <f t="shared" si="9"/>
        <v>0</v>
      </c>
      <c r="I38" s="156"/>
      <c r="J38" s="156"/>
      <c r="K38" s="214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</row>
    <row r="39" spans="1:44" s="8" customFormat="1" hidden="1">
      <c r="A39" s="58" t="s">
        <v>344</v>
      </c>
      <c r="B39" s="47"/>
      <c r="C39" s="153" t="s">
        <v>346</v>
      </c>
      <c r="D39" s="154">
        <f>E39+F39+G39+H39</f>
        <v>0</v>
      </c>
      <c r="E39" s="156"/>
      <c r="F39" s="155"/>
      <c r="G39" s="155"/>
      <c r="H39" s="155"/>
      <c r="I39" s="155"/>
      <c r="J39" s="156"/>
      <c r="K39" s="21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1:44" s="8" customFormat="1" ht="25.5" hidden="1">
      <c r="A40" s="58" t="s">
        <v>22</v>
      </c>
      <c r="B40" s="47"/>
      <c r="C40" s="153" t="s">
        <v>16</v>
      </c>
      <c r="D40" s="154">
        <f>E40+F40+G40+H40</f>
        <v>0</v>
      </c>
      <c r="E40" s="156">
        <f t="shared" ref="E40:H40" si="10">E41</f>
        <v>0</v>
      </c>
      <c r="F40" s="156">
        <f t="shared" si="10"/>
        <v>0</v>
      </c>
      <c r="G40" s="156">
        <f t="shared" si="10"/>
        <v>0</v>
      </c>
      <c r="H40" s="156">
        <f t="shared" si="10"/>
        <v>0</v>
      </c>
      <c r="I40" s="156"/>
      <c r="J40" s="156"/>
      <c r="K40" s="21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1:44" s="8" customFormat="1" hidden="1">
      <c r="A41" s="58" t="s">
        <v>344</v>
      </c>
      <c r="B41" s="47"/>
      <c r="C41" s="153" t="s">
        <v>16</v>
      </c>
      <c r="D41" s="154">
        <f>E41+F41+G41+H41</f>
        <v>0</v>
      </c>
      <c r="E41" s="156"/>
      <c r="F41" s="155"/>
      <c r="G41" s="155"/>
      <c r="H41" s="155"/>
      <c r="I41" s="155"/>
      <c r="J41" s="156"/>
      <c r="K41" s="21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1:44" s="8" customFormat="1" ht="31.5" customHeight="1">
      <c r="A42" s="16" t="s">
        <v>446</v>
      </c>
      <c r="B42" s="44" t="s">
        <v>445</v>
      </c>
      <c r="C42" s="153"/>
      <c r="D42" s="158">
        <f>E42</f>
        <v>901.4</v>
      </c>
      <c r="E42" s="155">
        <f>E43</f>
        <v>901.4</v>
      </c>
      <c r="F42" s="155"/>
      <c r="G42" s="155"/>
      <c r="H42" s="155"/>
      <c r="I42" s="155"/>
      <c r="J42" s="156"/>
      <c r="K42" s="236">
        <f>D42+J42</f>
        <v>901.4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</row>
    <row r="43" spans="1:44" s="8" customFormat="1" ht="79.5" customHeight="1">
      <c r="A43" s="16" t="s">
        <v>315</v>
      </c>
      <c r="B43" s="44" t="s">
        <v>445</v>
      </c>
      <c r="C43" s="153" t="s">
        <v>12</v>
      </c>
      <c r="D43" s="158">
        <f t="shared" ref="D43:D50" si="11">E43+F43+G43</f>
        <v>901.4</v>
      </c>
      <c r="E43" s="155">
        <v>901.4</v>
      </c>
      <c r="F43" s="155"/>
      <c r="G43" s="155"/>
      <c r="H43" s="155" t="e">
        <f>#REF!</f>
        <v>#REF!</v>
      </c>
      <c r="I43" s="155"/>
      <c r="J43" s="156"/>
      <c r="K43" s="236">
        <f>D43+J43</f>
        <v>901.4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</row>
    <row r="44" spans="1:44" s="7" customFormat="1" ht="27.75" customHeight="1">
      <c r="A44" s="32" t="s">
        <v>103</v>
      </c>
      <c r="B44" s="44" t="s">
        <v>447</v>
      </c>
      <c r="C44" s="153"/>
      <c r="D44" s="158">
        <f t="shared" si="11"/>
        <v>1000</v>
      </c>
      <c r="E44" s="155">
        <v>1000</v>
      </c>
      <c r="F44" s="155">
        <f t="shared" ref="F44:H44" si="12">F45</f>
        <v>0</v>
      </c>
      <c r="G44" s="155">
        <f t="shared" si="12"/>
        <v>0</v>
      </c>
      <c r="H44" s="155" t="e">
        <f t="shared" si="12"/>
        <v>#REF!</v>
      </c>
      <c r="I44" s="155"/>
      <c r="J44" s="155"/>
      <c r="K44" s="236">
        <f t="shared" ref="K44:K45" si="13">D44+J44</f>
        <v>1000</v>
      </c>
    </row>
    <row r="45" spans="1:44" s="8" customFormat="1" ht="15" customHeight="1">
      <c r="A45" s="32" t="s">
        <v>18</v>
      </c>
      <c r="B45" s="44" t="s">
        <v>447</v>
      </c>
      <c r="C45" s="153" t="s">
        <v>19</v>
      </c>
      <c r="D45" s="158">
        <f t="shared" si="11"/>
        <v>1000</v>
      </c>
      <c r="E45" s="155">
        <v>1000</v>
      </c>
      <c r="F45" s="155"/>
      <c r="G45" s="155"/>
      <c r="H45" s="155" t="e">
        <f>#REF!</f>
        <v>#REF!</v>
      </c>
      <c r="I45" s="155"/>
      <c r="J45" s="155"/>
      <c r="K45" s="236">
        <f t="shared" si="13"/>
        <v>1000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s="8" customFormat="1" ht="15" customHeight="1">
      <c r="A46" s="32" t="s">
        <v>715</v>
      </c>
      <c r="B46" s="44" t="s">
        <v>716</v>
      </c>
      <c r="C46" s="153"/>
      <c r="D46" s="158">
        <f>D47</f>
        <v>0</v>
      </c>
      <c r="E46" s="155"/>
      <c r="F46" s="155"/>
      <c r="G46" s="155"/>
      <c r="H46" s="155"/>
      <c r="I46" s="155"/>
      <c r="J46" s="155"/>
      <c r="K46" s="236">
        <f>D46+J46</f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s="8" customFormat="1" ht="15" customHeight="1">
      <c r="A47" s="32" t="s">
        <v>714</v>
      </c>
      <c r="B47" s="44" t="s">
        <v>716</v>
      </c>
      <c r="C47" s="153" t="s">
        <v>713</v>
      </c>
      <c r="D47" s="158">
        <f>E47</f>
        <v>0</v>
      </c>
      <c r="E47" s="155"/>
      <c r="F47" s="155"/>
      <c r="G47" s="155"/>
      <c r="H47" s="155"/>
      <c r="I47" s="155"/>
      <c r="J47" s="155"/>
      <c r="K47" s="236">
        <f>D47+J47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s="7" customFormat="1" ht="30.75" customHeight="1">
      <c r="A48" s="16" t="s">
        <v>448</v>
      </c>
      <c r="B48" s="17" t="s">
        <v>449</v>
      </c>
      <c r="C48" s="153"/>
      <c r="D48" s="158">
        <f t="shared" si="11"/>
        <v>4345.6000000000004</v>
      </c>
      <c r="E48" s="155">
        <f>E49+E50</f>
        <v>4345.6000000000004</v>
      </c>
      <c r="F48" s="155">
        <f t="shared" ref="F48:H48" si="14">F49</f>
        <v>0</v>
      </c>
      <c r="G48" s="155">
        <f t="shared" si="14"/>
        <v>0</v>
      </c>
      <c r="H48" s="155" t="e">
        <f t="shared" si="14"/>
        <v>#REF!</v>
      </c>
      <c r="I48" s="155"/>
      <c r="J48" s="155"/>
      <c r="K48" s="236">
        <f>D48+J48</f>
        <v>4345.6000000000004</v>
      </c>
    </row>
    <row r="49" spans="1:44" s="8" customFormat="1" ht="28.5" customHeight="1">
      <c r="A49" s="16" t="s">
        <v>22</v>
      </c>
      <c r="B49" s="17" t="s">
        <v>449</v>
      </c>
      <c r="C49" s="153" t="s">
        <v>16</v>
      </c>
      <c r="D49" s="158">
        <f t="shared" si="11"/>
        <v>3995.6</v>
      </c>
      <c r="E49" s="155">
        <v>3995.6</v>
      </c>
      <c r="F49" s="155"/>
      <c r="G49" s="155"/>
      <c r="H49" s="155" t="e">
        <f>#REF!</f>
        <v>#REF!</v>
      </c>
      <c r="I49" s="155"/>
      <c r="J49" s="155"/>
      <c r="K49" s="236">
        <f t="shared" ref="K49:K60" si="15">D49+J49</f>
        <v>3995.6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</row>
    <row r="50" spans="1:44" s="8" customFormat="1" ht="18" customHeight="1">
      <c r="A50" s="32" t="s">
        <v>18</v>
      </c>
      <c r="B50" s="17" t="s">
        <v>449</v>
      </c>
      <c r="C50" s="153" t="s">
        <v>19</v>
      </c>
      <c r="D50" s="158">
        <f t="shared" si="11"/>
        <v>350</v>
      </c>
      <c r="E50" s="155">
        <v>350</v>
      </c>
      <c r="F50" s="155"/>
      <c r="G50" s="155"/>
      <c r="H50" s="155" t="e">
        <f>#REF!</f>
        <v>#REF!</v>
      </c>
      <c r="I50" s="155"/>
      <c r="J50" s="155"/>
      <c r="K50" s="236">
        <f t="shared" si="15"/>
        <v>350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</row>
    <row r="51" spans="1:44" s="7" customFormat="1" ht="43.5" customHeight="1">
      <c r="A51" s="24" t="s">
        <v>451</v>
      </c>
      <c r="B51" s="17" t="s">
        <v>450</v>
      </c>
      <c r="C51" s="153"/>
      <c r="D51" s="158">
        <f>I51</f>
        <v>2.5</v>
      </c>
      <c r="E51" s="155">
        <f>E52</f>
        <v>0</v>
      </c>
      <c r="F51" s="155">
        <f t="shared" ref="F51:H51" si="16">F52</f>
        <v>0</v>
      </c>
      <c r="G51" s="155">
        <f t="shared" si="16"/>
        <v>0</v>
      </c>
      <c r="H51" s="155" t="e">
        <f t="shared" si="16"/>
        <v>#REF!</v>
      </c>
      <c r="I51" s="155">
        <f>I52</f>
        <v>2.5</v>
      </c>
      <c r="J51" s="155"/>
      <c r="K51" s="236">
        <f t="shared" si="15"/>
        <v>2.5</v>
      </c>
    </row>
    <row r="52" spans="1:44" s="8" customFormat="1" ht="34.5" customHeight="1">
      <c r="A52" s="16" t="s">
        <v>22</v>
      </c>
      <c r="B52" s="17" t="s">
        <v>450</v>
      </c>
      <c r="C52" s="153" t="s">
        <v>16</v>
      </c>
      <c r="D52" s="158">
        <f>I52</f>
        <v>2.5</v>
      </c>
      <c r="E52" s="155"/>
      <c r="F52" s="155"/>
      <c r="G52" s="155"/>
      <c r="H52" s="155" t="e">
        <f>#REF!</f>
        <v>#REF!</v>
      </c>
      <c r="I52" s="155">
        <v>2.5</v>
      </c>
      <c r="J52" s="155"/>
      <c r="K52" s="236">
        <f t="shared" si="15"/>
        <v>2.5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</row>
    <row r="53" spans="1:44" s="8" customFormat="1" ht="60.75" hidden="1" customHeight="1">
      <c r="A53" s="24" t="s">
        <v>242</v>
      </c>
      <c r="B53" s="17" t="s">
        <v>171</v>
      </c>
      <c r="C53" s="153" t="s">
        <v>56</v>
      </c>
      <c r="D53" s="154">
        <f>D54</f>
        <v>0</v>
      </c>
      <c r="E53" s="154">
        <f t="shared" ref="E53:H53" si="17">E54</f>
        <v>0</v>
      </c>
      <c r="F53" s="154">
        <f t="shared" si="17"/>
        <v>0</v>
      </c>
      <c r="G53" s="154">
        <f t="shared" si="17"/>
        <v>0</v>
      </c>
      <c r="H53" s="154">
        <f t="shared" si="17"/>
        <v>0</v>
      </c>
      <c r="I53" s="154"/>
      <c r="J53" s="156"/>
      <c r="K53" s="236">
        <f t="shared" si="15"/>
        <v>0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</row>
    <row r="54" spans="1:44" s="8" customFormat="1" ht="18.75" hidden="1" customHeight="1">
      <c r="A54" s="16" t="s">
        <v>58</v>
      </c>
      <c r="B54" s="17" t="s">
        <v>171</v>
      </c>
      <c r="C54" s="153" t="s">
        <v>155</v>
      </c>
      <c r="D54" s="154">
        <f>E54+F54+G54+H54</f>
        <v>0</v>
      </c>
      <c r="E54" s="155"/>
      <c r="F54" s="156"/>
      <c r="G54" s="157"/>
      <c r="H54" s="157"/>
      <c r="I54" s="157"/>
      <c r="J54" s="156"/>
      <c r="K54" s="236">
        <f t="shared" si="15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</row>
    <row r="55" spans="1:44" s="8" customFormat="1" ht="18.75" hidden="1" customHeight="1">
      <c r="A55" s="16" t="s">
        <v>35</v>
      </c>
      <c r="B55" s="17" t="s">
        <v>171</v>
      </c>
      <c r="C55" s="153" t="s">
        <v>36</v>
      </c>
      <c r="D55" s="154">
        <f>D56</f>
        <v>0</v>
      </c>
      <c r="E55" s="154">
        <f t="shared" ref="E55:H55" si="18">E56</f>
        <v>0</v>
      </c>
      <c r="F55" s="154">
        <f t="shared" si="18"/>
        <v>0</v>
      </c>
      <c r="G55" s="154">
        <f t="shared" si="18"/>
        <v>0</v>
      </c>
      <c r="H55" s="154">
        <f t="shared" si="18"/>
        <v>0</v>
      </c>
      <c r="I55" s="154"/>
      <c r="J55" s="156"/>
      <c r="K55" s="236">
        <f t="shared" si="15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</row>
    <row r="56" spans="1:44" s="8" customFormat="1" ht="25.5" hidden="1" customHeight="1">
      <c r="A56" s="128" t="s">
        <v>89</v>
      </c>
      <c r="B56" s="17" t="s">
        <v>171</v>
      </c>
      <c r="C56" s="153" t="s">
        <v>425</v>
      </c>
      <c r="D56" s="154">
        <f>E56+F56+G56+H56</f>
        <v>0</v>
      </c>
      <c r="E56" s="155"/>
      <c r="F56" s="156"/>
      <c r="G56" s="157"/>
      <c r="H56" s="157"/>
      <c r="I56" s="157"/>
      <c r="J56" s="156"/>
      <c r="K56" s="236">
        <f t="shared" si="15"/>
        <v>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</row>
    <row r="57" spans="1:44" s="8" customFormat="1" ht="64.5" customHeight="1">
      <c r="A57" s="241" t="s">
        <v>709</v>
      </c>
      <c r="B57" s="17" t="s">
        <v>708</v>
      </c>
      <c r="C57" s="153"/>
      <c r="D57" s="158">
        <f t="shared" ref="D57:D58" si="19">E57+F57+G57</f>
        <v>9000</v>
      </c>
      <c r="E57" s="155">
        <v>9000</v>
      </c>
      <c r="F57" s="155"/>
      <c r="G57" s="155"/>
      <c r="H57" s="155" t="e">
        <f>#REF!</f>
        <v>#REF!</v>
      </c>
      <c r="I57" s="155"/>
      <c r="J57" s="155"/>
      <c r="K57" s="236">
        <f t="shared" ref="K57:K58" si="20">D57+J57</f>
        <v>9000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</row>
    <row r="58" spans="1:44" s="8" customFormat="1" ht="32.25" customHeight="1">
      <c r="A58" s="16" t="s">
        <v>22</v>
      </c>
      <c r="B58" s="17" t="s">
        <v>708</v>
      </c>
      <c r="C58" s="153" t="s">
        <v>16</v>
      </c>
      <c r="D58" s="158">
        <f t="shared" si="19"/>
        <v>9000</v>
      </c>
      <c r="E58" s="155">
        <v>9000</v>
      </c>
      <c r="F58" s="155"/>
      <c r="G58" s="155"/>
      <c r="H58" s="155" t="e">
        <f>#REF!</f>
        <v>#REF!</v>
      </c>
      <c r="I58" s="155"/>
      <c r="J58" s="155"/>
      <c r="K58" s="236">
        <f t="shared" si="20"/>
        <v>9000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</row>
    <row r="59" spans="1:44" s="7" customFormat="1" ht="48.75" customHeight="1">
      <c r="A59" s="32" t="s">
        <v>453</v>
      </c>
      <c r="B59" s="17" t="s">
        <v>452</v>
      </c>
      <c r="C59" s="153"/>
      <c r="D59" s="158">
        <f>E59+F59+G59</f>
        <v>2700</v>
      </c>
      <c r="E59" s="155">
        <f t="shared" ref="E59:H59" si="21">E60+E61+E62</f>
        <v>2700</v>
      </c>
      <c r="F59" s="155">
        <f t="shared" si="21"/>
        <v>0</v>
      </c>
      <c r="G59" s="155">
        <f t="shared" si="21"/>
        <v>0</v>
      </c>
      <c r="H59" s="155" t="e">
        <f t="shared" si="21"/>
        <v>#REF!</v>
      </c>
      <c r="I59" s="155"/>
      <c r="J59" s="155"/>
      <c r="K59" s="236">
        <f t="shared" si="15"/>
        <v>2700</v>
      </c>
    </row>
    <row r="60" spans="1:44" s="8" customFormat="1" ht="16.5" customHeight="1">
      <c r="A60" s="32" t="s">
        <v>18</v>
      </c>
      <c r="B60" s="17" t="s">
        <v>452</v>
      </c>
      <c r="C60" s="153" t="s">
        <v>19</v>
      </c>
      <c r="D60" s="158">
        <f>E60+F60+G60</f>
        <v>2700</v>
      </c>
      <c r="E60" s="155">
        <v>2700</v>
      </c>
      <c r="F60" s="155"/>
      <c r="G60" s="155"/>
      <c r="H60" s="155" t="e">
        <f>#REF!</f>
        <v>#REF!</v>
      </c>
      <c r="I60" s="155"/>
      <c r="J60" s="155"/>
      <c r="K60" s="236">
        <f t="shared" si="15"/>
        <v>2700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</row>
    <row r="61" spans="1:44" s="8" customFormat="1" ht="30.75" hidden="1" customHeight="1">
      <c r="A61" s="16" t="s">
        <v>63</v>
      </c>
      <c r="B61" s="17" t="s">
        <v>172</v>
      </c>
      <c r="C61" s="153" t="s">
        <v>64</v>
      </c>
      <c r="D61" s="158">
        <f>E61+F61+G61</f>
        <v>0</v>
      </c>
      <c r="E61" s="158"/>
      <c r="F61" s="158"/>
      <c r="G61" s="158"/>
      <c r="H61" s="158" t="e">
        <f>#REF!</f>
        <v>#REF!</v>
      </c>
      <c r="I61" s="158"/>
      <c r="J61" s="155"/>
      <c r="K61" s="214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</row>
    <row r="62" spans="1:44" s="8" customFormat="1" ht="15" hidden="1" customHeight="1">
      <c r="A62" s="16" t="s">
        <v>18</v>
      </c>
      <c r="B62" s="17" t="s">
        <v>172</v>
      </c>
      <c r="C62" s="153" t="s">
        <v>19</v>
      </c>
      <c r="D62" s="158">
        <f>E62+F62+G62</f>
        <v>0</v>
      </c>
      <c r="E62" s="155"/>
      <c r="F62" s="155"/>
      <c r="G62" s="155"/>
      <c r="H62" s="155" t="e">
        <f>#REF!</f>
        <v>#REF!</v>
      </c>
      <c r="I62" s="155"/>
      <c r="J62" s="155"/>
      <c r="K62" s="214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</row>
    <row r="63" spans="1:44" s="8" customFormat="1" ht="30" customHeight="1">
      <c r="A63" s="16" t="s">
        <v>456</v>
      </c>
      <c r="B63" s="17" t="s">
        <v>455</v>
      </c>
      <c r="C63" s="153"/>
      <c r="D63" s="158">
        <f>E63</f>
        <v>28366.400000000001</v>
      </c>
      <c r="E63" s="155">
        <f>E64</f>
        <v>28366.400000000001</v>
      </c>
      <c r="F63" s="155"/>
      <c r="G63" s="155"/>
      <c r="H63" s="155"/>
      <c r="I63" s="155"/>
      <c r="J63" s="155">
        <v>-100</v>
      </c>
      <c r="K63" s="236">
        <f t="shared" ref="K63:K69" si="22">D63+J63</f>
        <v>28266.400000000001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</row>
    <row r="64" spans="1:44" s="8" customFormat="1" ht="30" customHeight="1">
      <c r="A64" s="24" t="s">
        <v>242</v>
      </c>
      <c r="B64" s="17" t="s">
        <v>455</v>
      </c>
      <c r="C64" s="153" t="s">
        <v>56</v>
      </c>
      <c r="D64" s="158">
        <f>E64</f>
        <v>28366.400000000001</v>
      </c>
      <c r="E64" s="155">
        <v>28366.400000000001</v>
      </c>
      <c r="F64" s="155"/>
      <c r="G64" s="155"/>
      <c r="H64" s="155"/>
      <c r="I64" s="155"/>
      <c r="J64" s="155">
        <v>-100</v>
      </c>
      <c r="K64" s="236">
        <f t="shared" si="22"/>
        <v>28266.400000000001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</row>
    <row r="65" spans="1:44" s="8" customFormat="1" ht="43.5" customHeight="1">
      <c r="A65" s="24" t="s">
        <v>764</v>
      </c>
      <c r="B65" s="17" t="s">
        <v>765</v>
      </c>
      <c r="C65" s="153"/>
      <c r="D65" s="158">
        <f>E65</f>
        <v>900</v>
      </c>
      <c r="E65" s="155">
        <f>E66</f>
        <v>900</v>
      </c>
      <c r="F65" s="155"/>
      <c r="G65" s="155"/>
      <c r="H65" s="155"/>
      <c r="I65" s="155"/>
      <c r="J65" s="155"/>
      <c r="K65" s="236">
        <f t="shared" si="22"/>
        <v>900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</row>
    <row r="66" spans="1:44" s="8" customFormat="1" ht="30" customHeight="1">
      <c r="A66" s="16" t="s">
        <v>22</v>
      </c>
      <c r="B66" s="17" t="s">
        <v>765</v>
      </c>
      <c r="C66" s="153" t="s">
        <v>16</v>
      </c>
      <c r="D66" s="158">
        <f>E66</f>
        <v>900</v>
      </c>
      <c r="E66" s="155">
        <v>900</v>
      </c>
      <c r="F66" s="155"/>
      <c r="G66" s="155"/>
      <c r="H66" s="155"/>
      <c r="I66" s="155"/>
      <c r="J66" s="155"/>
      <c r="K66" s="236">
        <f t="shared" si="22"/>
        <v>900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</row>
    <row r="67" spans="1:44" s="7" customFormat="1" ht="33" customHeight="1">
      <c r="A67" s="16" t="s">
        <v>458</v>
      </c>
      <c r="B67" s="17" t="s">
        <v>457</v>
      </c>
      <c r="C67" s="153"/>
      <c r="D67" s="158">
        <f>E67+F67+G67</f>
        <v>32774.300000000003</v>
      </c>
      <c r="E67" s="52">
        <f>E68</f>
        <v>32774.300000000003</v>
      </c>
      <c r="F67" s="52">
        <f>F68</f>
        <v>0</v>
      </c>
      <c r="G67" s="52">
        <f>G68</f>
        <v>0</v>
      </c>
      <c r="H67" s="52" t="e">
        <f>H68+#REF!+#REF!</f>
        <v>#REF!</v>
      </c>
      <c r="I67" s="52"/>
      <c r="J67" s="52">
        <v>-100</v>
      </c>
      <c r="K67" s="237">
        <f t="shared" si="22"/>
        <v>32674.300000000003</v>
      </c>
    </row>
    <row r="68" spans="1:44" s="8" customFormat="1" ht="38.25" customHeight="1">
      <c r="A68" s="24" t="s">
        <v>242</v>
      </c>
      <c r="B68" s="17" t="s">
        <v>457</v>
      </c>
      <c r="C68" s="153" t="s">
        <v>56</v>
      </c>
      <c r="D68" s="158">
        <f>E68+F68+G68</f>
        <v>32774.300000000003</v>
      </c>
      <c r="E68" s="155">
        <v>32774.300000000003</v>
      </c>
      <c r="F68" s="155"/>
      <c r="G68" s="155"/>
      <c r="H68" s="155" t="e">
        <f>#REF!</f>
        <v>#REF!</v>
      </c>
      <c r="I68" s="155"/>
      <c r="J68" s="52">
        <v>-100</v>
      </c>
      <c r="K68" s="237">
        <f t="shared" si="22"/>
        <v>32674.300000000003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 s="8" customFormat="1" ht="65.25" customHeight="1">
      <c r="A69" s="204" t="s">
        <v>460</v>
      </c>
      <c r="B69" s="75" t="s">
        <v>459</v>
      </c>
      <c r="C69" s="153"/>
      <c r="D69" s="158">
        <f>D70+D71+D72</f>
        <v>8606.7000000000007</v>
      </c>
      <c r="E69" s="158">
        <f>E70+E71+E72</f>
        <v>8606.7000000000007</v>
      </c>
      <c r="F69" s="158">
        <f t="shared" ref="F69:H69" si="23">F70</f>
        <v>0</v>
      </c>
      <c r="G69" s="158">
        <f t="shared" si="23"/>
        <v>0</v>
      </c>
      <c r="H69" s="158" t="e">
        <f t="shared" si="23"/>
        <v>#REF!</v>
      </c>
      <c r="I69" s="158"/>
      <c r="J69" s="158"/>
      <c r="K69" s="236">
        <f t="shared" si="22"/>
        <v>8606.7000000000007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</row>
    <row r="70" spans="1:44" s="8" customFormat="1" ht="78" customHeight="1">
      <c r="A70" s="16" t="s">
        <v>11</v>
      </c>
      <c r="B70" s="75" t="s">
        <v>459</v>
      </c>
      <c r="C70" s="153" t="s">
        <v>12</v>
      </c>
      <c r="D70" s="158">
        <f t="shared" ref="D70:D88" si="24">E70+F70+G70</f>
        <v>6795.1</v>
      </c>
      <c r="E70" s="158">
        <v>6795.1</v>
      </c>
      <c r="F70" s="158"/>
      <c r="G70" s="158"/>
      <c r="H70" s="158" t="e">
        <f>#REF!</f>
        <v>#REF!</v>
      </c>
      <c r="I70" s="158"/>
      <c r="J70" s="158"/>
      <c r="K70" s="236">
        <f t="shared" ref="K70:K72" si="25">D70+J70</f>
        <v>6795.1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</row>
    <row r="71" spans="1:44" s="8" customFormat="1" ht="35.25" customHeight="1">
      <c r="A71" s="16" t="s">
        <v>22</v>
      </c>
      <c r="B71" s="75" t="s">
        <v>459</v>
      </c>
      <c r="C71" s="153" t="s">
        <v>16</v>
      </c>
      <c r="D71" s="158">
        <f t="shared" si="24"/>
        <v>1738.2</v>
      </c>
      <c r="E71" s="158">
        <v>1738.2</v>
      </c>
      <c r="F71" s="158"/>
      <c r="G71" s="158"/>
      <c r="H71" s="158"/>
      <c r="I71" s="158"/>
      <c r="J71" s="158"/>
      <c r="K71" s="236">
        <f t="shared" si="25"/>
        <v>1738.2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</row>
    <row r="72" spans="1:44" s="8" customFormat="1" ht="16.5" customHeight="1">
      <c r="A72" s="93" t="s">
        <v>18</v>
      </c>
      <c r="B72" s="75" t="s">
        <v>459</v>
      </c>
      <c r="C72" s="153" t="s">
        <v>19</v>
      </c>
      <c r="D72" s="158">
        <f t="shared" si="24"/>
        <v>73.400000000000006</v>
      </c>
      <c r="E72" s="158">
        <v>73.400000000000006</v>
      </c>
      <c r="F72" s="158"/>
      <c r="G72" s="158"/>
      <c r="H72" s="158"/>
      <c r="I72" s="158"/>
      <c r="J72" s="158"/>
      <c r="K72" s="236">
        <f t="shared" si="25"/>
        <v>73.400000000000006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</row>
    <row r="73" spans="1:44" s="7" customFormat="1" ht="31.5" customHeight="1">
      <c r="A73" s="16" t="s">
        <v>462</v>
      </c>
      <c r="B73" s="17" t="s">
        <v>461</v>
      </c>
      <c r="C73" s="19"/>
      <c r="D73" s="158">
        <f t="shared" si="24"/>
        <v>17974.599999999999</v>
      </c>
      <c r="E73" s="155">
        <f>E74</f>
        <v>17974.599999999999</v>
      </c>
      <c r="F73" s="155">
        <f>F74</f>
        <v>0</v>
      </c>
      <c r="G73" s="155">
        <f>G74</f>
        <v>0</v>
      </c>
      <c r="H73" s="155" t="e">
        <f>H74+#REF!</f>
        <v>#REF!</v>
      </c>
      <c r="I73" s="155"/>
      <c r="J73" s="155"/>
      <c r="K73" s="236">
        <f>D73+J73</f>
        <v>17974.599999999999</v>
      </c>
    </row>
    <row r="74" spans="1:44" s="8" customFormat="1" ht="38.25" customHeight="1">
      <c r="A74" s="24" t="s">
        <v>242</v>
      </c>
      <c r="B74" s="17" t="s">
        <v>461</v>
      </c>
      <c r="C74" s="153" t="s">
        <v>56</v>
      </c>
      <c r="D74" s="158">
        <f t="shared" si="24"/>
        <v>17974.599999999999</v>
      </c>
      <c r="E74" s="155">
        <v>17974.599999999999</v>
      </c>
      <c r="F74" s="155"/>
      <c r="G74" s="155"/>
      <c r="H74" s="155" t="e">
        <f>#REF!</f>
        <v>#REF!</v>
      </c>
      <c r="I74" s="155"/>
      <c r="J74" s="155"/>
      <c r="K74" s="236">
        <f>D74+J74</f>
        <v>17974.599999999999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</row>
    <row r="75" spans="1:44" s="7" customFormat="1" ht="27.75" customHeight="1">
      <c r="A75" s="16" t="s">
        <v>464</v>
      </c>
      <c r="B75" s="17" t="s">
        <v>463</v>
      </c>
      <c r="C75" s="153"/>
      <c r="D75" s="158">
        <f t="shared" si="24"/>
        <v>4208.6000000000004</v>
      </c>
      <c r="E75" s="155">
        <f>E76</f>
        <v>4208.6000000000004</v>
      </c>
      <c r="F75" s="155">
        <f>F76</f>
        <v>0</v>
      </c>
      <c r="G75" s="155">
        <f>G76</f>
        <v>0</v>
      </c>
      <c r="H75" s="155" t="e">
        <f>H76+#REF!+H77</f>
        <v>#REF!</v>
      </c>
      <c r="I75" s="155"/>
      <c r="J75" s="155"/>
      <c r="K75" s="214">
        <f>D75+J75</f>
        <v>4208.6000000000004</v>
      </c>
    </row>
    <row r="76" spans="1:44" s="8" customFormat="1" ht="35.25" customHeight="1">
      <c r="A76" s="24" t="s">
        <v>242</v>
      </c>
      <c r="B76" s="17" t="s">
        <v>463</v>
      </c>
      <c r="C76" s="153" t="s">
        <v>56</v>
      </c>
      <c r="D76" s="158">
        <f t="shared" si="24"/>
        <v>4208.6000000000004</v>
      </c>
      <c r="E76" s="155">
        <v>4208.6000000000004</v>
      </c>
      <c r="F76" s="155"/>
      <c r="G76" s="155"/>
      <c r="H76" s="155" t="e">
        <f>#REF!</f>
        <v>#REF!</v>
      </c>
      <c r="I76" s="155"/>
      <c r="J76" s="155"/>
      <c r="K76" s="214">
        <f>D76+J76</f>
        <v>4208.6000000000004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</row>
    <row r="77" spans="1:44" s="8" customFormat="1" ht="18.75" hidden="1" customHeight="1">
      <c r="A77" s="16" t="s">
        <v>18</v>
      </c>
      <c r="B77" s="17" t="s">
        <v>174</v>
      </c>
      <c r="C77" s="153" t="s">
        <v>19</v>
      </c>
      <c r="D77" s="158">
        <f t="shared" si="24"/>
        <v>0</v>
      </c>
      <c r="E77" s="155"/>
      <c r="F77" s="155"/>
      <c r="G77" s="155"/>
      <c r="H77" s="155"/>
      <c r="I77" s="155"/>
      <c r="J77" s="156"/>
      <c r="K77" s="21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</row>
    <row r="78" spans="1:44" s="8" customFormat="1" ht="50.25" customHeight="1">
      <c r="A78" s="16" t="s">
        <v>742</v>
      </c>
      <c r="B78" s="17" t="s">
        <v>741</v>
      </c>
      <c r="C78" s="153"/>
      <c r="D78" s="158">
        <f>I78</f>
        <v>2.5</v>
      </c>
      <c r="E78" s="155">
        <f>E79</f>
        <v>0</v>
      </c>
      <c r="F78" s="155">
        <f t="shared" ref="F78:H78" si="26">F79</f>
        <v>0</v>
      </c>
      <c r="G78" s="155">
        <f t="shared" si="26"/>
        <v>0</v>
      </c>
      <c r="H78" s="155" t="e">
        <f t="shared" si="26"/>
        <v>#REF!</v>
      </c>
      <c r="I78" s="155">
        <f>I79</f>
        <v>2.5</v>
      </c>
      <c r="J78" s="155"/>
      <c r="K78" s="236">
        <f t="shared" ref="K78:K79" si="27">D78+J78</f>
        <v>2.5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</row>
    <row r="79" spans="1:44" s="8" customFormat="1" ht="33" customHeight="1">
      <c r="A79" s="16" t="s">
        <v>22</v>
      </c>
      <c r="B79" s="17" t="s">
        <v>741</v>
      </c>
      <c r="C79" s="153" t="s">
        <v>16</v>
      </c>
      <c r="D79" s="158">
        <f>I79</f>
        <v>2.5</v>
      </c>
      <c r="E79" s="155"/>
      <c r="F79" s="155"/>
      <c r="G79" s="155"/>
      <c r="H79" s="155" t="e">
        <f>#REF!</f>
        <v>#REF!</v>
      </c>
      <c r="I79" s="155">
        <v>2.5</v>
      </c>
      <c r="J79" s="155"/>
      <c r="K79" s="236">
        <f t="shared" si="27"/>
        <v>2.5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</row>
    <row r="80" spans="1:44" s="7" customFormat="1" ht="21.75" customHeight="1">
      <c r="A80" s="16" t="s">
        <v>466</v>
      </c>
      <c r="B80" s="17" t="s">
        <v>465</v>
      </c>
      <c r="C80" s="19"/>
      <c r="D80" s="158">
        <f t="shared" si="24"/>
        <v>7203.9</v>
      </c>
      <c r="E80" s="155">
        <f>E81</f>
        <v>7203.9</v>
      </c>
      <c r="F80" s="155">
        <f>F81</f>
        <v>0</v>
      </c>
      <c r="G80" s="155">
        <f>G81</f>
        <v>0</v>
      </c>
      <c r="H80" s="155" t="e">
        <f>H81+#REF!+#REF!</f>
        <v>#REF!</v>
      </c>
      <c r="I80" s="155"/>
      <c r="J80" s="155"/>
      <c r="K80" s="236">
        <f>D80+J80</f>
        <v>7203.9</v>
      </c>
    </row>
    <row r="81" spans="1:44" s="8" customFormat="1" ht="32.25" customHeight="1">
      <c r="A81" s="24" t="s">
        <v>242</v>
      </c>
      <c r="B81" s="17" t="s">
        <v>465</v>
      </c>
      <c r="C81" s="153" t="s">
        <v>56</v>
      </c>
      <c r="D81" s="158">
        <f t="shared" si="24"/>
        <v>7203.9</v>
      </c>
      <c r="E81" s="155">
        <v>7203.9</v>
      </c>
      <c r="F81" s="155"/>
      <c r="G81" s="155"/>
      <c r="H81" s="155" t="e">
        <f>#REF!</f>
        <v>#REF!</v>
      </c>
      <c r="I81" s="155"/>
      <c r="J81" s="155"/>
      <c r="K81" s="236">
        <f>D81+J81</f>
        <v>7203.9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</row>
    <row r="82" spans="1:44" s="7" customFormat="1" ht="72" hidden="1" customHeight="1">
      <c r="A82" s="16" t="s">
        <v>110</v>
      </c>
      <c r="B82" s="17" t="s">
        <v>177</v>
      </c>
      <c r="C82" s="153"/>
      <c r="D82" s="158">
        <f t="shared" si="24"/>
        <v>0</v>
      </c>
      <c r="E82" s="155">
        <f>E83</f>
        <v>0</v>
      </c>
      <c r="F82" s="155">
        <f t="shared" ref="F82:H82" si="28">F83</f>
        <v>0</v>
      </c>
      <c r="G82" s="155">
        <f t="shared" si="28"/>
        <v>0</v>
      </c>
      <c r="H82" s="155" t="e">
        <f t="shared" si="28"/>
        <v>#REF!</v>
      </c>
      <c r="I82" s="155"/>
      <c r="J82" s="158"/>
      <c r="K82" s="214"/>
    </row>
    <row r="83" spans="1:44" s="8" customFormat="1" ht="45" hidden="1" customHeight="1">
      <c r="A83" s="16" t="s">
        <v>22</v>
      </c>
      <c r="B83" s="17" t="s">
        <v>177</v>
      </c>
      <c r="C83" s="153" t="s">
        <v>16</v>
      </c>
      <c r="D83" s="154">
        <f t="shared" si="24"/>
        <v>0</v>
      </c>
      <c r="E83" s="155"/>
      <c r="F83" s="155"/>
      <c r="G83" s="155"/>
      <c r="H83" s="155" t="e">
        <f>#REF!</f>
        <v>#REF!</v>
      </c>
      <c r="I83" s="155"/>
      <c r="J83" s="155"/>
      <c r="K83" s="21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</row>
    <row r="84" spans="1:44" s="7" customFormat="1" ht="75" hidden="1" customHeight="1">
      <c r="A84" s="50" t="s">
        <v>109</v>
      </c>
      <c r="B84" s="30" t="s">
        <v>178</v>
      </c>
      <c r="C84" s="51"/>
      <c r="D84" s="154">
        <f t="shared" si="24"/>
        <v>0</v>
      </c>
      <c r="E84" s="157">
        <f t="shared" ref="E84:G85" si="29">E85</f>
        <v>0</v>
      </c>
      <c r="F84" s="157">
        <f t="shared" si="29"/>
        <v>0</v>
      </c>
      <c r="G84" s="157">
        <f t="shared" si="29"/>
        <v>0</v>
      </c>
      <c r="H84" s="157"/>
      <c r="I84" s="157"/>
      <c r="J84" s="18"/>
      <c r="K84" s="214"/>
    </row>
    <row r="85" spans="1:44" s="8" customFormat="1" ht="45.75" hidden="1" customHeight="1">
      <c r="A85" s="16" t="s">
        <v>22</v>
      </c>
      <c r="B85" s="30" t="s">
        <v>178</v>
      </c>
      <c r="C85" s="153" t="s">
        <v>16</v>
      </c>
      <c r="D85" s="154">
        <f t="shared" si="24"/>
        <v>0</v>
      </c>
      <c r="E85" s="155">
        <f t="shared" si="29"/>
        <v>0</v>
      </c>
      <c r="F85" s="155">
        <f t="shared" si="29"/>
        <v>0</v>
      </c>
      <c r="G85" s="157">
        <f t="shared" si="29"/>
        <v>0</v>
      </c>
      <c r="H85" s="157"/>
      <c r="I85" s="157"/>
      <c r="J85" s="156"/>
      <c r="K85" s="214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</row>
    <row r="86" spans="1:44" s="8" customFormat="1" ht="16.5" hidden="1" customHeight="1">
      <c r="A86" s="16" t="s">
        <v>29</v>
      </c>
      <c r="B86" s="30" t="s">
        <v>178</v>
      </c>
      <c r="C86" s="153" t="s">
        <v>16</v>
      </c>
      <c r="D86" s="154">
        <f t="shared" si="24"/>
        <v>0</v>
      </c>
      <c r="E86" s="155"/>
      <c r="F86" s="156"/>
      <c r="G86" s="157"/>
      <c r="H86" s="157"/>
      <c r="I86" s="157"/>
      <c r="J86" s="156"/>
      <c r="K86" s="214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</row>
    <row r="87" spans="1:44" s="7" customFormat="1" ht="30" customHeight="1">
      <c r="A87" s="16" t="s">
        <v>468</v>
      </c>
      <c r="B87" s="17" t="s">
        <v>467</v>
      </c>
      <c r="C87" s="51"/>
      <c r="D87" s="158">
        <f t="shared" si="24"/>
        <v>820.8</v>
      </c>
      <c r="E87" s="155">
        <f t="shared" ref="E87:H87" si="30">E88+E89</f>
        <v>820.8</v>
      </c>
      <c r="F87" s="155">
        <f t="shared" si="30"/>
        <v>0</v>
      </c>
      <c r="G87" s="155">
        <f t="shared" si="30"/>
        <v>0</v>
      </c>
      <c r="H87" s="155" t="e">
        <f t="shared" si="30"/>
        <v>#REF!</v>
      </c>
      <c r="I87" s="155"/>
      <c r="J87" s="155"/>
      <c r="K87" s="236">
        <f t="shared" ref="K87:K88" si="31">D87+J87</f>
        <v>820.8</v>
      </c>
    </row>
    <row r="88" spans="1:44" s="8" customFormat="1" ht="16.5" customHeight="1">
      <c r="A88" s="210" t="s">
        <v>63</v>
      </c>
      <c r="B88" s="17" t="s">
        <v>467</v>
      </c>
      <c r="C88" s="153" t="s">
        <v>64</v>
      </c>
      <c r="D88" s="158">
        <f t="shared" si="24"/>
        <v>820.8</v>
      </c>
      <c r="E88" s="155">
        <v>820.8</v>
      </c>
      <c r="F88" s="155"/>
      <c r="G88" s="155"/>
      <c r="H88" s="155" t="e">
        <f>#REF!</f>
        <v>#REF!</v>
      </c>
      <c r="I88" s="155"/>
      <c r="J88" s="158"/>
      <c r="K88" s="236">
        <f t="shared" si="31"/>
        <v>820.8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</row>
    <row r="89" spans="1:44" s="8" customFormat="1" ht="15" hidden="1" customHeight="1">
      <c r="A89" s="58" t="s">
        <v>18</v>
      </c>
      <c r="B89" s="30" t="s">
        <v>179</v>
      </c>
      <c r="C89" s="153" t="s">
        <v>19</v>
      </c>
      <c r="D89" s="154">
        <f>D90</f>
        <v>0</v>
      </c>
      <c r="E89" s="154">
        <f t="shared" ref="E89:H89" si="32">E90</f>
        <v>0</v>
      </c>
      <c r="F89" s="154">
        <f t="shared" si="32"/>
        <v>0</v>
      </c>
      <c r="G89" s="154">
        <f t="shared" si="32"/>
        <v>0</v>
      </c>
      <c r="H89" s="154">
        <f t="shared" si="32"/>
        <v>0</v>
      </c>
      <c r="I89" s="154"/>
      <c r="J89" s="154"/>
      <c r="K89" s="214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</row>
    <row r="90" spans="1:44" s="8" customFormat="1" ht="30" hidden="1">
      <c r="A90" s="16" t="s">
        <v>29</v>
      </c>
      <c r="B90" s="30" t="s">
        <v>179</v>
      </c>
      <c r="C90" s="153" t="s">
        <v>19</v>
      </c>
      <c r="D90" s="154">
        <f>E90+F90+G90+H90</f>
        <v>0</v>
      </c>
      <c r="E90" s="155"/>
      <c r="F90" s="156"/>
      <c r="G90" s="157"/>
      <c r="H90" s="157"/>
      <c r="I90" s="157"/>
      <c r="J90" s="154"/>
      <c r="K90" s="214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</row>
    <row r="91" spans="1:44" s="8" customFormat="1" ht="58.5" customHeight="1">
      <c r="A91" s="16" t="s">
        <v>718</v>
      </c>
      <c r="B91" s="17" t="s">
        <v>717</v>
      </c>
      <c r="C91" s="153"/>
      <c r="D91" s="158">
        <f>D92</f>
        <v>0</v>
      </c>
      <c r="E91" s="155"/>
      <c r="F91" s="156"/>
      <c r="G91" s="157"/>
      <c r="H91" s="157"/>
      <c r="I91" s="157"/>
      <c r="J91" s="158"/>
      <c r="K91" s="236">
        <f>D91+J91</f>
        <v>0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</row>
    <row r="92" spans="1:44" s="8" customFormat="1">
      <c r="A92" s="32" t="s">
        <v>714</v>
      </c>
      <c r="B92" s="17" t="s">
        <v>717</v>
      </c>
      <c r="C92" s="153" t="s">
        <v>713</v>
      </c>
      <c r="D92" s="158">
        <f>E92</f>
        <v>0</v>
      </c>
      <c r="E92" s="155"/>
      <c r="F92" s="156"/>
      <c r="G92" s="157"/>
      <c r="H92" s="157"/>
      <c r="I92" s="157"/>
      <c r="J92" s="158"/>
      <c r="K92" s="236">
        <f>D92+J92</f>
        <v>0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</row>
    <row r="93" spans="1:44" s="8" customFormat="1" ht="28.5" customHeight="1">
      <c r="A93" s="16" t="s">
        <v>472</v>
      </c>
      <c r="B93" s="17" t="s">
        <v>469</v>
      </c>
      <c r="C93" s="153"/>
      <c r="D93" s="158">
        <f>E93</f>
        <v>0</v>
      </c>
      <c r="E93" s="155">
        <f>E94</f>
        <v>0</v>
      </c>
      <c r="F93" s="156"/>
      <c r="G93" s="157"/>
      <c r="H93" s="157"/>
      <c r="I93" s="157"/>
      <c r="J93" s="154"/>
      <c r="K93" s="214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</row>
    <row r="94" spans="1:44" s="8" customFormat="1">
      <c r="A94" s="16" t="s">
        <v>471</v>
      </c>
      <c r="B94" s="17" t="s">
        <v>469</v>
      </c>
      <c r="C94" s="153" t="s">
        <v>470</v>
      </c>
      <c r="D94" s="158">
        <f>E94+F94+G94</f>
        <v>0</v>
      </c>
      <c r="E94" s="155"/>
      <c r="F94" s="155"/>
      <c r="G94" s="155"/>
      <c r="H94" s="155" t="e">
        <f>#REF!</f>
        <v>#REF!</v>
      </c>
      <c r="I94" s="155"/>
      <c r="J94" s="158"/>
      <c r="K94" s="214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</row>
    <row r="95" spans="1:44" s="8" customFormat="1" ht="46.5" customHeight="1">
      <c r="A95" s="16" t="s">
        <v>475</v>
      </c>
      <c r="B95" s="17" t="s">
        <v>473</v>
      </c>
      <c r="C95" s="153"/>
      <c r="D95" s="158">
        <f t="shared" ref="D95:D100" si="33">E95</f>
        <v>7286.6</v>
      </c>
      <c r="E95" s="155">
        <f>E96+E97</f>
        <v>7286.6</v>
      </c>
      <c r="F95" s="155"/>
      <c r="G95" s="155"/>
      <c r="H95" s="155"/>
      <c r="I95" s="155"/>
      <c r="J95" s="158"/>
      <c r="K95" s="236">
        <f t="shared" ref="K95:K170" si="34">D95+J95</f>
        <v>7286.6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</row>
    <row r="96" spans="1:44" s="8" customFormat="1" ht="30">
      <c r="A96" s="16" t="s">
        <v>22</v>
      </c>
      <c r="B96" s="17" t="s">
        <v>473</v>
      </c>
      <c r="C96" s="153" t="s">
        <v>16</v>
      </c>
      <c r="D96" s="158">
        <f t="shared" si="33"/>
        <v>6994.6</v>
      </c>
      <c r="E96" s="155">
        <v>6994.6</v>
      </c>
      <c r="F96" s="155"/>
      <c r="G96" s="155"/>
      <c r="H96" s="155"/>
      <c r="I96" s="155"/>
      <c r="J96" s="158"/>
      <c r="K96" s="236">
        <f t="shared" si="34"/>
        <v>6994.6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</row>
    <row r="97" spans="1:44" s="8" customFormat="1">
      <c r="A97" s="93" t="s">
        <v>18</v>
      </c>
      <c r="B97" s="17" t="s">
        <v>473</v>
      </c>
      <c r="C97" s="153" t="s">
        <v>19</v>
      </c>
      <c r="D97" s="158">
        <f t="shared" si="33"/>
        <v>292</v>
      </c>
      <c r="E97" s="155">
        <v>292</v>
      </c>
      <c r="F97" s="155"/>
      <c r="G97" s="155"/>
      <c r="H97" s="155"/>
      <c r="I97" s="155"/>
      <c r="J97" s="158"/>
      <c r="K97" s="236">
        <f t="shared" si="34"/>
        <v>292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</row>
    <row r="98" spans="1:44" s="8" customFormat="1" ht="59.25" customHeight="1">
      <c r="A98" s="16" t="s">
        <v>476</v>
      </c>
      <c r="B98" s="17" t="s">
        <v>474</v>
      </c>
      <c r="C98" s="153"/>
      <c r="D98" s="158">
        <f t="shared" si="33"/>
        <v>876</v>
      </c>
      <c r="E98" s="155">
        <f>E99+E100</f>
        <v>876</v>
      </c>
      <c r="F98" s="155"/>
      <c r="G98" s="155"/>
      <c r="H98" s="155"/>
      <c r="I98" s="155"/>
      <c r="J98" s="158"/>
      <c r="K98" s="236">
        <f t="shared" si="34"/>
        <v>876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s="8" customFormat="1" ht="30">
      <c r="A99" s="16" t="s">
        <v>22</v>
      </c>
      <c r="B99" s="17" t="s">
        <v>474</v>
      </c>
      <c r="C99" s="153" t="s">
        <v>16</v>
      </c>
      <c r="D99" s="158">
        <f t="shared" si="33"/>
        <v>865.3</v>
      </c>
      <c r="E99" s="155">
        <v>865.3</v>
      </c>
      <c r="F99" s="155"/>
      <c r="G99" s="155"/>
      <c r="H99" s="155"/>
      <c r="I99" s="155"/>
      <c r="J99" s="158"/>
      <c r="K99" s="236">
        <f t="shared" si="34"/>
        <v>865.3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</row>
    <row r="100" spans="1:44" s="8" customFormat="1">
      <c r="A100" s="93" t="s">
        <v>18</v>
      </c>
      <c r="B100" s="17" t="s">
        <v>474</v>
      </c>
      <c r="C100" s="153" t="s">
        <v>19</v>
      </c>
      <c r="D100" s="158">
        <f t="shared" si="33"/>
        <v>10.7</v>
      </c>
      <c r="E100" s="155">
        <v>10.7</v>
      </c>
      <c r="F100" s="155"/>
      <c r="G100" s="155"/>
      <c r="H100" s="155"/>
      <c r="I100" s="155"/>
      <c r="J100" s="158"/>
      <c r="K100" s="236">
        <f t="shared" si="34"/>
        <v>10.7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</row>
    <row r="101" spans="1:44" s="8" customFormat="1" ht="18" customHeight="1">
      <c r="A101" s="216" t="s">
        <v>478</v>
      </c>
      <c r="B101" s="17" t="s">
        <v>477</v>
      </c>
      <c r="C101" s="153"/>
      <c r="D101" s="158">
        <f t="shared" ref="D101:D107" si="35">I101</f>
        <v>95.6</v>
      </c>
      <c r="E101" s="155"/>
      <c r="F101" s="155"/>
      <c r="G101" s="155"/>
      <c r="H101" s="155"/>
      <c r="I101" s="155">
        <f>I102+I103</f>
        <v>95.6</v>
      </c>
      <c r="J101" s="158"/>
      <c r="K101" s="236">
        <f t="shared" si="34"/>
        <v>95.6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</row>
    <row r="102" spans="1:44" s="8" customFormat="1" ht="81" customHeight="1">
      <c r="A102" s="16" t="s">
        <v>11</v>
      </c>
      <c r="B102" s="17" t="s">
        <v>477</v>
      </c>
      <c r="C102" s="153" t="s">
        <v>12</v>
      </c>
      <c r="D102" s="158">
        <f t="shared" si="35"/>
        <v>70.599999999999994</v>
      </c>
      <c r="E102" s="155"/>
      <c r="F102" s="155"/>
      <c r="G102" s="155"/>
      <c r="H102" s="155"/>
      <c r="I102" s="155">
        <v>70.599999999999994</v>
      </c>
      <c r="J102" s="158"/>
      <c r="K102" s="236">
        <f t="shared" si="34"/>
        <v>70.599999999999994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</row>
    <row r="103" spans="1:44" s="8" customFormat="1" ht="37.5" customHeight="1">
      <c r="A103" s="16" t="s">
        <v>22</v>
      </c>
      <c r="B103" s="17" t="s">
        <v>477</v>
      </c>
      <c r="C103" s="153" t="s">
        <v>16</v>
      </c>
      <c r="D103" s="158">
        <f t="shared" ref="D103" si="36">I103</f>
        <v>25</v>
      </c>
      <c r="E103" s="155"/>
      <c r="F103" s="155"/>
      <c r="G103" s="155"/>
      <c r="H103" s="155"/>
      <c r="I103" s="155">
        <v>25</v>
      </c>
      <c r="J103" s="158"/>
      <c r="K103" s="236">
        <f t="shared" ref="K103" si="37">D103+J103</f>
        <v>25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</row>
    <row r="104" spans="1:44" s="8" customFormat="1" ht="43.5" customHeight="1">
      <c r="A104" s="16" t="s">
        <v>496</v>
      </c>
      <c r="B104" s="17" t="s">
        <v>495</v>
      </c>
      <c r="C104" s="153"/>
      <c r="D104" s="158">
        <f t="shared" si="35"/>
        <v>30</v>
      </c>
      <c r="E104" s="155"/>
      <c r="F104" s="155"/>
      <c r="G104" s="155"/>
      <c r="H104" s="155"/>
      <c r="I104" s="155">
        <f>I105</f>
        <v>30</v>
      </c>
      <c r="J104" s="158"/>
      <c r="K104" s="236">
        <f t="shared" si="34"/>
        <v>30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</row>
    <row r="105" spans="1:44" s="8" customFormat="1" ht="80.25" customHeight="1">
      <c r="A105" s="16" t="s">
        <v>11</v>
      </c>
      <c r="B105" s="17" t="s">
        <v>495</v>
      </c>
      <c r="C105" s="153" t="s">
        <v>12</v>
      </c>
      <c r="D105" s="158">
        <f t="shared" si="35"/>
        <v>30</v>
      </c>
      <c r="E105" s="155"/>
      <c r="F105" s="155"/>
      <c r="G105" s="155"/>
      <c r="H105" s="155"/>
      <c r="I105" s="155">
        <v>30</v>
      </c>
      <c r="J105" s="158"/>
      <c r="K105" s="236">
        <f t="shared" si="34"/>
        <v>30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</row>
    <row r="106" spans="1:44" s="8" customFormat="1" ht="63.75" customHeight="1">
      <c r="A106" s="16" t="s">
        <v>485</v>
      </c>
      <c r="B106" s="17" t="s">
        <v>480</v>
      </c>
      <c r="C106" s="153"/>
      <c r="D106" s="158">
        <f t="shared" si="35"/>
        <v>598.29999999999995</v>
      </c>
      <c r="E106" s="155"/>
      <c r="F106" s="155"/>
      <c r="G106" s="155"/>
      <c r="H106" s="155"/>
      <c r="I106" s="155">
        <f>I107</f>
        <v>598.29999999999995</v>
      </c>
      <c r="J106" s="158"/>
      <c r="K106" s="236">
        <f t="shared" si="34"/>
        <v>598.29999999999995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</row>
    <row r="107" spans="1:44" s="8" customFormat="1" ht="81" customHeight="1">
      <c r="A107" s="16" t="s">
        <v>11</v>
      </c>
      <c r="B107" s="17" t="s">
        <v>480</v>
      </c>
      <c r="C107" s="153" t="s">
        <v>12</v>
      </c>
      <c r="D107" s="158">
        <f t="shared" si="35"/>
        <v>598.29999999999995</v>
      </c>
      <c r="E107" s="155"/>
      <c r="F107" s="155"/>
      <c r="G107" s="155"/>
      <c r="H107" s="155"/>
      <c r="I107" s="155">
        <v>598.29999999999995</v>
      </c>
      <c r="J107" s="158"/>
      <c r="K107" s="236">
        <f t="shared" si="34"/>
        <v>598.29999999999995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</row>
    <row r="108" spans="1:44" s="8" customFormat="1" ht="32.25" customHeight="1">
      <c r="A108" s="16" t="s">
        <v>486</v>
      </c>
      <c r="B108" s="17" t="s">
        <v>481</v>
      </c>
      <c r="C108" s="153"/>
      <c r="D108" s="158">
        <f>E108</f>
        <v>0</v>
      </c>
      <c r="E108" s="155">
        <f>E109</f>
        <v>0</v>
      </c>
      <c r="F108" s="155"/>
      <c r="G108" s="155"/>
      <c r="H108" s="155"/>
      <c r="I108" s="155"/>
      <c r="J108" s="158"/>
      <c r="K108" s="236">
        <f t="shared" si="34"/>
        <v>0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</row>
    <row r="109" spans="1:44" s="8" customFormat="1">
      <c r="A109" s="27" t="s">
        <v>35</v>
      </c>
      <c r="B109" s="17" t="s">
        <v>481</v>
      </c>
      <c r="C109" s="153" t="s">
        <v>36</v>
      </c>
      <c r="D109" s="158">
        <f>E109</f>
        <v>0</v>
      </c>
      <c r="E109" s="155"/>
      <c r="F109" s="155"/>
      <c r="G109" s="155"/>
      <c r="H109" s="155"/>
      <c r="I109" s="155"/>
      <c r="J109" s="158"/>
      <c r="K109" s="236">
        <f t="shared" si="34"/>
        <v>0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</row>
    <row r="110" spans="1:44" s="8" customFormat="1" ht="45.75" customHeight="1">
      <c r="A110" s="27" t="s">
        <v>693</v>
      </c>
      <c r="B110" s="17" t="s">
        <v>692</v>
      </c>
      <c r="C110" s="153"/>
      <c r="D110" s="158">
        <f>I110</f>
        <v>36</v>
      </c>
      <c r="E110" s="155"/>
      <c r="F110" s="155"/>
      <c r="G110" s="155"/>
      <c r="H110" s="155"/>
      <c r="I110" s="155">
        <f>I111</f>
        <v>36</v>
      </c>
      <c r="J110" s="158"/>
      <c r="K110" s="236">
        <f t="shared" si="34"/>
        <v>36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</row>
    <row r="111" spans="1:44" s="8" customFormat="1" ht="30">
      <c r="A111" s="16" t="s">
        <v>22</v>
      </c>
      <c r="B111" s="17" t="s">
        <v>692</v>
      </c>
      <c r="C111" s="153" t="s">
        <v>16</v>
      </c>
      <c r="D111" s="158">
        <f>I111</f>
        <v>36</v>
      </c>
      <c r="E111" s="155"/>
      <c r="F111" s="155"/>
      <c r="G111" s="155"/>
      <c r="H111" s="155"/>
      <c r="I111" s="155">
        <v>36</v>
      </c>
      <c r="J111" s="158"/>
      <c r="K111" s="236">
        <f t="shared" si="34"/>
        <v>36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</row>
    <row r="112" spans="1:44" s="8" customFormat="1" ht="57" customHeight="1">
      <c r="A112" s="16" t="s">
        <v>487</v>
      </c>
      <c r="B112" s="17" t="s">
        <v>482</v>
      </c>
      <c r="C112" s="153"/>
      <c r="D112" s="158">
        <f>F112</f>
        <v>461</v>
      </c>
      <c r="E112" s="155"/>
      <c r="F112" s="155">
        <f>F113</f>
        <v>461</v>
      </c>
      <c r="G112" s="155"/>
      <c r="H112" s="155"/>
      <c r="I112" s="155"/>
      <c r="J112" s="158"/>
      <c r="K112" s="236">
        <f t="shared" si="34"/>
        <v>461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</row>
    <row r="113" spans="1:44" s="8" customFormat="1" ht="30">
      <c r="A113" s="16" t="s">
        <v>22</v>
      </c>
      <c r="B113" s="17" t="s">
        <v>482</v>
      </c>
      <c r="C113" s="153" t="s">
        <v>16</v>
      </c>
      <c r="D113" s="158">
        <f>F113</f>
        <v>461</v>
      </c>
      <c r="E113" s="155"/>
      <c r="F113" s="155">
        <v>461</v>
      </c>
      <c r="G113" s="155"/>
      <c r="H113" s="155"/>
      <c r="I113" s="155"/>
      <c r="J113" s="158"/>
      <c r="K113" s="236">
        <f t="shared" si="34"/>
        <v>461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</row>
    <row r="114" spans="1:44" s="8" customFormat="1" ht="31.5" customHeight="1">
      <c r="A114" s="16" t="s">
        <v>734</v>
      </c>
      <c r="B114" s="17" t="s">
        <v>733</v>
      </c>
      <c r="C114" s="153"/>
      <c r="D114" s="158">
        <f>E114</f>
        <v>0</v>
      </c>
      <c r="E114" s="155">
        <f>E115</f>
        <v>0</v>
      </c>
      <c r="F114" s="155"/>
      <c r="G114" s="155"/>
      <c r="H114" s="155"/>
      <c r="I114" s="155"/>
      <c r="J114" s="158"/>
      <c r="K114" s="236">
        <f t="shared" ref="K114:K115" si="38">D114+J114</f>
        <v>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</row>
    <row r="115" spans="1:44" s="8" customFormat="1" ht="30">
      <c r="A115" s="16" t="s">
        <v>22</v>
      </c>
      <c r="B115" s="17" t="s">
        <v>733</v>
      </c>
      <c r="C115" s="153" t="s">
        <v>16</v>
      </c>
      <c r="D115" s="158">
        <f>E115</f>
        <v>0</v>
      </c>
      <c r="E115" s="155"/>
      <c r="F115" s="155"/>
      <c r="G115" s="155"/>
      <c r="H115" s="155"/>
      <c r="I115" s="155"/>
      <c r="J115" s="158"/>
      <c r="K115" s="236">
        <f t="shared" si="38"/>
        <v>0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</row>
    <row r="116" spans="1:44" s="8" customFormat="1" ht="45.75" customHeight="1">
      <c r="A116" s="16" t="s">
        <v>488</v>
      </c>
      <c r="B116" s="17" t="s">
        <v>483</v>
      </c>
      <c r="C116" s="153"/>
      <c r="D116" s="158">
        <f>E116</f>
        <v>500</v>
      </c>
      <c r="E116" s="155">
        <f>E117</f>
        <v>500</v>
      </c>
      <c r="F116" s="155"/>
      <c r="G116" s="155"/>
      <c r="H116" s="155"/>
      <c r="I116" s="155"/>
      <c r="J116" s="158"/>
      <c r="K116" s="236">
        <f t="shared" si="34"/>
        <v>500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</row>
    <row r="117" spans="1:44" s="8" customFormat="1" ht="30">
      <c r="A117" s="16" t="s">
        <v>22</v>
      </c>
      <c r="B117" s="17" t="s">
        <v>483</v>
      </c>
      <c r="C117" s="153" t="s">
        <v>16</v>
      </c>
      <c r="D117" s="158">
        <f>E117</f>
        <v>500</v>
      </c>
      <c r="E117" s="155">
        <v>500</v>
      </c>
      <c r="F117" s="155"/>
      <c r="G117" s="155"/>
      <c r="H117" s="155"/>
      <c r="I117" s="155"/>
      <c r="J117" s="158"/>
      <c r="K117" s="236">
        <f t="shared" si="34"/>
        <v>500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</row>
    <row r="118" spans="1:44" s="8" customFormat="1" ht="80.25" customHeight="1">
      <c r="A118" s="16" t="s">
        <v>489</v>
      </c>
      <c r="B118" s="17" t="s">
        <v>484</v>
      </c>
      <c r="C118" s="153"/>
      <c r="D118" s="158">
        <f t="shared" ref="D118:D123" si="39">F118</f>
        <v>1116</v>
      </c>
      <c r="E118" s="155"/>
      <c r="F118" s="155">
        <f>F119</f>
        <v>1116</v>
      </c>
      <c r="G118" s="155"/>
      <c r="H118" s="155"/>
      <c r="I118" s="155"/>
      <c r="J118" s="158"/>
      <c r="K118" s="236">
        <f t="shared" si="34"/>
        <v>1116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</row>
    <row r="119" spans="1:44" s="8" customFormat="1" ht="33" customHeight="1">
      <c r="A119" s="24" t="s">
        <v>242</v>
      </c>
      <c r="B119" s="17" t="s">
        <v>484</v>
      </c>
      <c r="C119" s="153" t="s">
        <v>56</v>
      </c>
      <c r="D119" s="158">
        <f t="shared" si="39"/>
        <v>1116</v>
      </c>
      <c r="E119" s="155"/>
      <c r="F119" s="155">
        <v>1116</v>
      </c>
      <c r="G119" s="155"/>
      <c r="H119" s="155"/>
      <c r="I119" s="155"/>
      <c r="J119" s="158"/>
      <c r="K119" s="236">
        <f t="shared" si="34"/>
        <v>1116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pans="1:44" s="8" customFormat="1" ht="20.25" customHeight="1">
      <c r="A120" s="24" t="s">
        <v>493</v>
      </c>
      <c r="B120" s="17" t="s">
        <v>490</v>
      </c>
      <c r="C120" s="153"/>
      <c r="D120" s="158">
        <f t="shared" si="39"/>
        <v>10663.2</v>
      </c>
      <c r="E120" s="155"/>
      <c r="F120" s="155">
        <f>F121</f>
        <v>10663.2</v>
      </c>
      <c r="G120" s="155"/>
      <c r="H120" s="155"/>
      <c r="I120" s="155"/>
      <c r="J120" s="158"/>
      <c r="K120" s="236">
        <f t="shared" si="34"/>
        <v>10663.2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pans="1:44" s="8" customFormat="1">
      <c r="A121" s="27" t="s">
        <v>35</v>
      </c>
      <c r="B121" s="17" t="s">
        <v>490</v>
      </c>
      <c r="C121" s="153" t="s">
        <v>36</v>
      </c>
      <c r="D121" s="158">
        <f t="shared" si="39"/>
        <v>10663.2</v>
      </c>
      <c r="E121" s="155"/>
      <c r="F121" s="155">
        <v>10663.2</v>
      </c>
      <c r="G121" s="155"/>
      <c r="H121" s="155"/>
      <c r="I121" s="155"/>
      <c r="J121" s="158"/>
      <c r="K121" s="236">
        <f t="shared" si="34"/>
        <v>10663.2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pans="1:44" s="8" customFormat="1" ht="234" customHeight="1">
      <c r="A122" s="217" t="s">
        <v>492</v>
      </c>
      <c r="B122" s="17" t="s">
        <v>491</v>
      </c>
      <c r="C122" s="153"/>
      <c r="D122" s="158">
        <f t="shared" si="39"/>
        <v>36872.6</v>
      </c>
      <c r="E122" s="155"/>
      <c r="F122" s="155">
        <f>F123</f>
        <v>36872.6</v>
      </c>
      <c r="G122" s="155"/>
      <c r="H122" s="155"/>
      <c r="I122" s="155"/>
      <c r="J122" s="158"/>
      <c r="K122" s="236">
        <f t="shared" si="34"/>
        <v>36872.6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pans="1:44" s="8" customFormat="1" ht="36.75" customHeight="1">
      <c r="A123" s="24" t="s">
        <v>242</v>
      </c>
      <c r="B123" s="17" t="s">
        <v>491</v>
      </c>
      <c r="C123" s="153" t="s">
        <v>56</v>
      </c>
      <c r="D123" s="158">
        <f t="shared" si="39"/>
        <v>36872.6</v>
      </c>
      <c r="E123" s="155"/>
      <c r="F123" s="155">
        <v>36872.6</v>
      </c>
      <c r="G123" s="155"/>
      <c r="H123" s="155"/>
      <c r="I123" s="155"/>
      <c r="J123" s="158"/>
      <c r="K123" s="236">
        <f t="shared" si="34"/>
        <v>36872.6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pans="1:44" s="7" customFormat="1" ht="58.5" customHeight="1">
      <c r="A124" s="24" t="s">
        <v>108</v>
      </c>
      <c r="B124" s="17" t="s">
        <v>494</v>
      </c>
      <c r="C124" s="19"/>
      <c r="D124" s="158">
        <f t="shared" ref="D124:D140" si="40">E124+F124+G124</f>
        <v>715.1</v>
      </c>
      <c r="E124" s="52">
        <f>E125+E126</f>
        <v>0</v>
      </c>
      <c r="F124" s="155">
        <f>F125+F126</f>
        <v>715.1</v>
      </c>
      <c r="G124" s="155">
        <f>G125</f>
        <v>0</v>
      </c>
      <c r="H124" s="155" t="e">
        <f t="shared" ref="H124" si="41">H125</f>
        <v>#REF!</v>
      </c>
      <c r="I124" s="155"/>
      <c r="J124" s="158"/>
      <c r="K124" s="236">
        <f t="shared" si="34"/>
        <v>715.1</v>
      </c>
    </row>
    <row r="125" spans="1:44" s="8" customFormat="1" ht="79.5" customHeight="1">
      <c r="A125" s="16" t="s">
        <v>315</v>
      </c>
      <c r="B125" s="17" t="s">
        <v>494</v>
      </c>
      <c r="C125" s="153" t="s">
        <v>12</v>
      </c>
      <c r="D125" s="158">
        <f t="shared" si="40"/>
        <v>643.6</v>
      </c>
      <c r="E125" s="156"/>
      <c r="F125" s="205">
        <v>643.6</v>
      </c>
      <c r="G125" s="155"/>
      <c r="H125" s="155" t="e">
        <f>#REF!</f>
        <v>#REF!</v>
      </c>
      <c r="I125" s="155"/>
      <c r="J125" s="156"/>
      <c r="K125" s="236">
        <f t="shared" si="34"/>
        <v>643.6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pans="1:44" s="8" customFormat="1" ht="33.75" customHeight="1">
      <c r="A126" s="16" t="s">
        <v>22</v>
      </c>
      <c r="B126" s="17" t="s">
        <v>494</v>
      </c>
      <c r="C126" s="153" t="s">
        <v>16</v>
      </c>
      <c r="D126" s="158">
        <f t="shared" si="40"/>
        <v>71.5</v>
      </c>
      <c r="E126" s="156"/>
      <c r="F126" s="155">
        <v>71.5</v>
      </c>
      <c r="G126" s="157"/>
      <c r="H126" s="157"/>
      <c r="I126" s="157"/>
      <c r="J126" s="156"/>
      <c r="K126" s="236">
        <f t="shared" si="34"/>
        <v>71.5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pans="1:44" s="7" customFormat="1" ht="60">
      <c r="A127" s="27" t="s">
        <v>114</v>
      </c>
      <c r="B127" s="17" t="s">
        <v>497</v>
      </c>
      <c r="C127" s="153"/>
      <c r="D127" s="158">
        <f t="shared" si="40"/>
        <v>688.9</v>
      </c>
      <c r="E127" s="156">
        <f>E128</f>
        <v>0</v>
      </c>
      <c r="F127" s="155">
        <f>F128+F129</f>
        <v>688.9</v>
      </c>
      <c r="G127" s="156">
        <f t="shared" ref="G127:H127" si="42">G128</f>
        <v>0</v>
      </c>
      <c r="H127" s="156" t="e">
        <f t="shared" si="42"/>
        <v>#REF!</v>
      </c>
      <c r="I127" s="156"/>
      <c r="J127" s="156"/>
      <c r="K127" s="236">
        <f t="shared" si="34"/>
        <v>688.9</v>
      </c>
    </row>
    <row r="128" spans="1:44" s="8" customFormat="1" ht="80.25" customHeight="1">
      <c r="A128" s="16" t="s">
        <v>11</v>
      </c>
      <c r="B128" s="17" t="s">
        <v>497</v>
      </c>
      <c r="C128" s="153" t="s">
        <v>12</v>
      </c>
      <c r="D128" s="158">
        <f t="shared" si="40"/>
        <v>618.9</v>
      </c>
      <c r="E128" s="156"/>
      <c r="F128" s="206">
        <v>618.9</v>
      </c>
      <c r="G128" s="156"/>
      <c r="H128" s="156" t="e">
        <f>#REF!</f>
        <v>#REF!</v>
      </c>
      <c r="I128" s="156"/>
      <c r="J128" s="155"/>
      <c r="K128" s="236">
        <f t="shared" si="34"/>
        <v>618.9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pans="1:44" s="8" customFormat="1" ht="34.5" customHeight="1">
      <c r="A129" s="16" t="s">
        <v>22</v>
      </c>
      <c r="B129" s="17" t="s">
        <v>497</v>
      </c>
      <c r="C129" s="153" t="s">
        <v>16</v>
      </c>
      <c r="D129" s="158">
        <f t="shared" si="40"/>
        <v>70</v>
      </c>
      <c r="E129" s="156"/>
      <c r="F129" s="155">
        <v>70</v>
      </c>
      <c r="G129" s="155"/>
      <c r="H129" s="157"/>
      <c r="I129" s="157"/>
      <c r="J129" s="156"/>
      <c r="K129" s="236">
        <f t="shared" si="34"/>
        <v>70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pans="1:44" s="7" customFormat="1" ht="33.75" customHeight="1">
      <c r="A130" s="27" t="s">
        <v>504</v>
      </c>
      <c r="B130" s="17" t="s">
        <v>500</v>
      </c>
      <c r="C130" s="153"/>
      <c r="D130" s="158">
        <f t="shared" si="40"/>
        <v>2253.1</v>
      </c>
      <c r="E130" s="156">
        <f>E131</f>
        <v>0</v>
      </c>
      <c r="F130" s="155">
        <f>F131+F132</f>
        <v>2253.1</v>
      </c>
      <c r="G130" s="156">
        <f t="shared" ref="G130:H130" si="43">G131</f>
        <v>0</v>
      </c>
      <c r="H130" s="156" t="e">
        <f t="shared" si="43"/>
        <v>#REF!</v>
      </c>
      <c r="I130" s="156"/>
      <c r="J130" s="156"/>
      <c r="K130" s="236">
        <f t="shared" si="34"/>
        <v>2253.1</v>
      </c>
    </row>
    <row r="131" spans="1:44" s="8" customFormat="1" ht="81" customHeight="1">
      <c r="A131" s="16" t="s">
        <v>11</v>
      </c>
      <c r="B131" s="17" t="s">
        <v>500</v>
      </c>
      <c r="C131" s="153" t="s">
        <v>12</v>
      </c>
      <c r="D131" s="158">
        <f t="shared" si="40"/>
        <v>1870</v>
      </c>
      <c r="E131" s="156"/>
      <c r="F131" s="205">
        <v>1870</v>
      </c>
      <c r="G131" s="156"/>
      <c r="H131" s="156" t="e">
        <f>#REF!</f>
        <v>#REF!</v>
      </c>
      <c r="I131" s="156"/>
      <c r="J131" s="156"/>
      <c r="K131" s="236">
        <f t="shared" si="34"/>
        <v>1870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pans="1:44" s="8" customFormat="1" ht="42.75" customHeight="1">
      <c r="A132" s="16" t="s">
        <v>22</v>
      </c>
      <c r="B132" s="17" t="s">
        <v>500</v>
      </c>
      <c r="C132" s="153" t="s">
        <v>16</v>
      </c>
      <c r="D132" s="158">
        <f t="shared" si="40"/>
        <v>383.1</v>
      </c>
      <c r="E132" s="156">
        <f>E133</f>
        <v>0</v>
      </c>
      <c r="F132" s="155">
        <f>F133</f>
        <v>383.1</v>
      </c>
      <c r="G132" s="155">
        <f>G133</f>
        <v>0</v>
      </c>
      <c r="H132" s="157"/>
      <c r="I132" s="157"/>
      <c r="J132" s="156"/>
      <c r="K132" s="236">
        <f t="shared" si="34"/>
        <v>383.1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pans="1:44" s="8" customFormat="1" ht="19.5" customHeight="1">
      <c r="A133" s="16" t="s">
        <v>29</v>
      </c>
      <c r="B133" s="17" t="s">
        <v>500</v>
      </c>
      <c r="C133" s="153" t="s">
        <v>16</v>
      </c>
      <c r="D133" s="158">
        <f t="shared" si="40"/>
        <v>383.1</v>
      </c>
      <c r="E133" s="156"/>
      <c r="F133" s="155">
        <v>383.1</v>
      </c>
      <c r="G133" s="157"/>
      <c r="H133" s="157"/>
      <c r="I133" s="157"/>
      <c r="J133" s="156"/>
      <c r="K133" s="236">
        <f t="shared" si="34"/>
        <v>383.1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pans="1:44" s="7" customFormat="1" ht="30" customHeight="1">
      <c r="A134" s="27" t="s">
        <v>499</v>
      </c>
      <c r="B134" s="17" t="s">
        <v>498</v>
      </c>
      <c r="C134" s="153"/>
      <c r="D134" s="158">
        <f t="shared" si="40"/>
        <v>712.59999999999991</v>
      </c>
      <c r="E134" s="156">
        <f>E135</f>
        <v>0</v>
      </c>
      <c r="F134" s="156">
        <f>F135+F136</f>
        <v>712.59999999999991</v>
      </c>
      <c r="G134" s="156">
        <f t="shared" ref="G134:H134" si="44">G135</f>
        <v>0</v>
      </c>
      <c r="H134" s="156" t="e">
        <f t="shared" si="44"/>
        <v>#REF!</v>
      </c>
      <c r="I134" s="156"/>
      <c r="J134" s="156"/>
      <c r="K134" s="236">
        <f t="shared" si="34"/>
        <v>712.59999999999991</v>
      </c>
    </row>
    <row r="135" spans="1:44" s="8" customFormat="1" ht="83.25" customHeight="1">
      <c r="A135" s="16" t="s">
        <v>11</v>
      </c>
      <c r="B135" s="17" t="s">
        <v>498</v>
      </c>
      <c r="C135" s="153" t="s">
        <v>12</v>
      </c>
      <c r="D135" s="158">
        <v>641.29999999999995</v>
      </c>
      <c r="E135" s="156"/>
      <c r="F135" s="156">
        <v>641.29999999999995</v>
      </c>
      <c r="G135" s="206"/>
      <c r="H135" s="156" t="e">
        <f>#REF!</f>
        <v>#REF!</v>
      </c>
      <c r="I135" s="156"/>
      <c r="J135" s="207"/>
      <c r="K135" s="236">
        <f t="shared" si="34"/>
        <v>641.29999999999995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pans="1:44" s="8" customFormat="1" ht="34.5" customHeight="1">
      <c r="A136" s="16" t="s">
        <v>22</v>
      </c>
      <c r="B136" s="17" t="s">
        <v>498</v>
      </c>
      <c r="C136" s="153" t="s">
        <v>16</v>
      </c>
      <c r="D136" s="158">
        <f>F136</f>
        <v>71.3</v>
      </c>
      <c r="E136" s="156"/>
      <c r="F136" s="156">
        <v>71.3</v>
      </c>
      <c r="G136" s="206"/>
      <c r="H136" s="156"/>
      <c r="I136" s="156"/>
      <c r="J136" s="207"/>
      <c r="K136" s="236">
        <f t="shared" si="34"/>
        <v>71.3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pans="1:44" s="7" customFormat="1" ht="34.5" customHeight="1">
      <c r="A137" s="27" t="s">
        <v>134</v>
      </c>
      <c r="B137" s="17" t="s">
        <v>501</v>
      </c>
      <c r="C137" s="153"/>
      <c r="D137" s="158">
        <f t="shared" si="40"/>
        <v>14930.5</v>
      </c>
      <c r="E137" s="155">
        <f>E138+E139+E140</f>
        <v>14930.5</v>
      </c>
      <c r="F137" s="155">
        <f t="shared" ref="F137:H137" si="45">F138+F139+F140</f>
        <v>0</v>
      </c>
      <c r="G137" s="155">
        <f t="shared" si="45"/>
        <v>0</v>
      </c>
      <c r="H137" s="155" t="e">
        <f t="shared" si="45"/>
        <v>#REF!</v>
      </c>
      <c r="I137" s="155"/>
      <c r="J137" s="155"/>
      <c r="K137" s="214">
        <f t="shared" si="34"/>
        <v>14930.5</v>
      </c>
    </row>
    <row r="138" spans="1:44" s="8" customFormat="1" ht="81.75" customHeight="1">
      <c r="A138" s="16" t="s">
        <v>315</v>
      </c>
      <c r="B138" s="17" t="s">
        <v>501</v>
      </c>
      <c r="C138" s="153" t="s">
        <v>12</v>
      </c>
      <c r="D138" s="158">
        <f t="shared" si="40"/>
        <v>14553.5</v>
      </c>
      <c r="E138" s="155">
        <v>14553.5</v>
      </c>
      <c r="F138" s="155"/>
      <c r="G138" s="155"/>
      <c r="H138" s="155" t="e">
        <f>#REF!</f>
        <v>#REF!</v>
      </c>
      <c r="I138" s="155"/>
      <c r="J138" s="155"/>
      <c r="K138" s="214">
        <f t="shared" si="34"/>
        <v>14553.5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pans="1:44" s="8" customFormat="1" ht="32.25" customHeight="1">
      <c r="A139" s="16" t="s">
        <v>22</v>
      </c>
      <c r="B139" s="17" t="s">
        <v>501</v>
      </c>
      <c r="C139" s="153" t="s">
        <v>16</v>
      </c>
      <c r="D139" s="158">
        <f t="shared" si="40"/>
        <v>377</v>
      </c>
      <c r="E139" s="155">
        <v>377</v>
      </c>
      <c r="F139" s="155"/>
      <c r="G139" s="155"/>
      <c r="H139" s="155" t="e">
        <f>#REF!</f>
        <v>#REF!</v>
      </c>
      <c r="I139" s="155"/>
      <c r="J139" s="158"/>
      <c r="K139" s="214">
        <f t="shared" si="34"/>
        <v>377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pans="1:44" s="8" customFormat="1" ht="16.5" customHeight="1">
      <c r="A140" s="53" t="s">
        <v>18</v>
      </c>
      <c r="B140" s="17" t="s">
        <v>501</v>
      </c>
      <c r="C140" s="153" t="s">
        <v>19</v>
      </c>
      <c r="D140" s="158">
        <f t="shared" si="40"/>
        <v>0</v>
      </c>
      <c r="E140" s="155"/>
      <c r="F140" s="155"/>
      <c r="G140" s="155"/>
      <c r="H140" s="155" t="e">
        <f>#REF!</f>
        <v>#REF!</v>
      </c>
      <c r="I140" s="155"/>
      <c r="J140" s="155"/>
      <c r="K140" s="214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pans="1:44" s="8" customFormat="1" ht="15" customHeight="1">
      <c r="A141" s="27" t="s">
        <v>502</v>
      </c>
      <c r="B141" s="17" t="s">
        <v>503</v>
      </c>
      <c r="C141" s="153"/>
      <c r="D141" s="158">
        <f>D142</f>
        <v>203</v>
      </c>
      <c r="E141" s="158">
        <f t="shared" ref="E141:H145" si="46">E142</f>
        <v>203</v>
      </c>
      <c r="F141" s="158">
        <f t="shared" si="46"/>
        <v>0</v>
      </c>
      <c r="G141" s="158">
        <f t="shared" si="46"/>
        <v>0</v>
      </c>
      <c r="H141" s="158" t="e">
        <f t="shared" si="46"/>
        <v>#REF!</v>
      </c>
      <c r="I141" s="158"/>
      <c r="J141" s="158"/>
      <c r="K141" s="214">
        <f t="shared" si="34"/>
        <v>203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pans="1:44" s="8" customFormat="1" ht="34.5" customHeight="1">
      <c r="A142" s="218" t="s">
        <v>22</v>
      </c>
      <c r="B142" s="17" t="s">
        <v>503</v>
      </c>
      <c r="C142" s="153" t="s">
        <v>16</v>
      </c>
      <c r="D142" s="158">
        <f>E142+F142+G142</f>
        <v>203</v>
      </c>
      <c r="E142" s="158">
        <v>203</v>
      </c>
      <c r="F142" s="208"/>
      <c r="G142" s="158"/>
      <c r="H142" s="158" t="e">
        <f>#REF!</f>
        <v>#REF!</v>
      </c>
      <c r="I142" s="158"/>
      <c r="J142" s="158"/>
      <c r="K142" s="214">
        <f t="shared" si="34"/>
        <v>203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pans="1:44" s="8" customFormat="1" ht="87.75" customHeight="1">
      <c r="A143" s="248" t="s">
        <v>723</v>
      </c>
      <c r="B143" s="17" t="s">
        <v>722</v>
      </c>
      <c r="C143" s="153"/>
      <c r="D143" s="158">
        <f>D144</f>
        <v>3500</v>
      </c>
      <c r="E143" s="158">
        <f t="shared" si="46"/>
        <v>3500</v>
      </c>
      <c r="F143" s="158">
        <f t="shared" si="46"/>
        <v>0</v>
      </c>
      <c r="G143" s="158">
        <f t="shared" si="46"/>
        <v>0</v>
      </c>
      <c r="H143" s="158" t="e">
        <f t="shared" si="46"/>
        <v>#REF!</v>
      </c>
      <c r="I143" s="158"/>
      <c r="J143" s="158">
        <v>1000</v>
      </c>
      <c r="K143" s="214">
        <f t="shared" ref="K143:K144" si="47">D143+J143</f>
        <v>4500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pans="1:44" s="8" customFormat="1" ht="17.25" customHeight="1">
      <c r="A144" s="218" t="s">
        <v>63</v>
      </c>
      <c r="B144" s="17" t="s">
        <v>722</v>
      </c>
      <c r="C144" s="153" t="s">
        <v>64</v>
      </c>
      <c r="D144" s="158">
        <f>E144+F144+G144</f>
        <v>3500</v>
      </c>
      <c r="E144" s="158">
        <v>3500</v>
      </c>
      <c r="F144" s="208"/>
      <c r="G144" s="158"/>
      <c r="H144" s="158" t="e">
        <f>#REF!</f>
        <v>#REF!</v>
      </c>
      <c r="I144" s="158"/>
      <c r="J144" s="158">
        <v>1000</v>
      </c>
      <c r="K144" s="214">
        <f t="shared" si="47"/>
        <v>4500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pans="1:44" s="8" customFormat="1" ht="95.25" customHeight="1">
      <c r="A145" s="218" t="s">
        <v>769</v>
      </c>
      <c r="B145" s="17" t="s">
        <v>770</v>
      </c>
      <c r="C145" s="153"/>
      <c r="D145" s="158">
        <f>D146</f>
        <v>0</v>
      </c>
      <c r="E145" s="158">
        <f t="shared" si="46"/>
        <v>0</v>
      </c>
      <c r="F145" s="158">
        <f t="shared" si="46"/>
        <v>0</v>
      </c>
      <c r="G145" s="158">
        <f t="shared" si="46"/>
        <v>0</v>
      </c>
      <c r="H145" s="158" t="e">
        <f t="shared" si="46"/>
        <v>#REF!</v>
      </c>
      <c r="I145" s="158"/>
      <c r="J145" s="158">
        <v>1000</v>
      </c>
      <c r="K145" s="214">
        <f t="shared" ref="K145:K146" si="48">D145+J145</f>
        <v>1000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pans="1:44" s="8" customFormat="1" ht="17.25" customHeight="1">
      <c r="A146" s="218" t="s">
        <v>63</v>
      </c>
      <c r="B146" s="17" t="s">
        <v>770</v>
      </c>
      <c r="C146" s="153" t="s">
        <v>64</v>
      </c>
      <c r="D146" s="158">
        <f>E146+F146+G146</f>
        <v>0</v>
      </c>
      <c r="E146" s="158"/>
      <c r="F146" s="208"/>
      <c r="G146" s="158"/>
      <c r="H146" s="158" t="e">
        <f>#REF!</f>
        <v>#REF!</v>
      </c>
      <c r="I146" s="158"/>
      <c r="J146" s="158">
        <v>1000</v>
      </c>
      <c r="K146" s="214">
        <f t="shared" si="48"/>
        <v>1000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pans="1:44" s="8" customFormat="1" ht="40.5" customHeight="1">
      <c r="A147" s="244" t="s">
        <v>506</v>
      </c>
      <c r="B147" s="75" t="s">
        <v>505</v>
      </c>
      <c r="C147" s="153"/>
      <c r="D147" s="158">
        <f>E147+F147+G147</f>
        <v>11440.8</v>
      </c>
      <c r="E147" s="158">
        <f>E148</f>
        <v>0</v>
      </c>
      <c r="F147" s="158">
        <f>F148</f>
        <v>11440.8</v>
      </c>
      <c r="G147" s="158">
        <f>G148</f>
        <v>0</v>
      </c>
      <c r="H147" s="158" t="e">
        <f>H148+#REF!</f>
        <v>#REF!</v>
      </c>
      <c r="I147" s="158"/>
      <c r="J147" s="158"/>
      <c r="K147" s="214">
        <f t="shared" si="34"/>
        <v>11440.8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</row>
    <row r="148" spans="1:44" s="8" customFormat="1" ht="24.75" customHeight="1">
      <c r="A148" s="27" t="s">
        <v>63</v>
      </c>
      <c r="B148" s="75" t="s">
        <v>507</v>
      </c>
      <c r="C148" s="153" t="s">
        <v>64</v>
      </c>
      <c r="D148" s="158">
        <f>E148+F148+G148</f>
        <v>11440.8</v>
      </c>
      <c r="E148" s="158"/>
      <c r="F148" s="158">
        <v>11440.8</v>
      </c>
      <c r="G148" s="158"/>
      <c r="H148" s="158" t="e">
        <f>#REF!</f>
        <v>#REF!</v>
      </c>
      <c r="I148" s="158"/>
      <c r="J148" s="158"/>
      <c r="K148" s="214">
        <f t="shared" si="34"/>
        <v>11440.8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pans="1:44" s="7" customFormat="1" ht="59.25" customHeight="1">
      <c r="A149" s="24" t="s">
        <v>510</v>
      </c>
      <c r="B149" s="17" t="s">
        <v>508</v>
      </c>
      <c r="C149" s="153"/>
      <c r="D149" s="158">
        <f>E149+F149+G149</f>
        <v>150</v>
      </c>
      <c r="E149" s="155">
        <f>E150</f>
        <v>0</v>
      </c>
      <c r="F149" s="155">
        <f t="shared" ref="F149:H149" si="49">F150</f>
        <v>150</v>
      </c>
      <c r="G149" s="155">
        <f t="shared" si="49"/>
        <v>0</v>
      </c>
      <c r="H149" s="155" t="e">
        <f t="shared" si="49"/>
        <v>#REF!</v>
      </c>
      <c r="I149" s="155"/>
      <c r="J149" s="155"/>
      <c r="K149" s="214">
        <f t="shared" si="34"/>
        <v>150</v>
      </c>
    </row>
    <row r="150" spans="1:44" s="8" customFormat="1" ht="18" customHeight="1">
      <c r="A150" s="27" t="s">
        <v>63</v>
      </c>
      <c r="B150" s="17" t="s">
        <v>508</v>
      </c>
      <c r="C150" s="153" t="s">
        <v>64</v>
      </c>
      <c r="D150" s="158">
        <f>E150+F150+G150</f>
        <v>150</v>
      </c>
      <c r="E150" s="155"/>
      <c r="F150" s="155">
        <v>150</v>
      </c>
      <c r="G150" s="155"/>
      <c r="H150" s="155" t="e">
        <f>#REF!</f>
        <v>#REF!</v>
      </c>
      <c r="I150" s="155"/>
      <c r="J150" s="155"/>
      <c r="K150" s="214">
        <f t="shared" si="34"/>
        <v>150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pans="1:44" s="8" customFormat="1" ht="42.75" customHeight="1">
      <c r="A151" s="209" t="s">
        <v>511</v>
      </c>
      <c r="B151" s="108" t="s">
        <v>509</v>
      </c>
      <c r="C151" s="153"/>
      <c r="D151" s="158">
        <f>D152</f>
        <v>150</v>
      </c>
      <c r="E151" s="158">
        <f>E152</f>
        <v>0</v>
      </c>
      <c r="F151" s="158">
        <f>F152</f>
        <v>150</v>
      </c>
      <c r="G151" s="158">
        <f>G152</f>
        <v>0</v>
      </c>
      <c r="H151" s="158" t="e">
        <f>H152+#REF!</f>
        <v>#REF!</v>
      </c>
      <c r="I151" s="158"/>
      <c r="J151" s="158"/>
      <c r="K151" s="214">
        <f t="shared" si="34"/>
        <v>150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pans="1:44" s="8" customFormat="1" ht="16.5" customHeight="1">
      <c r="A152" s="27" t="s">
        <v>63</v>
      </c>
      <c r="B152" s="108" t="s">
        <v>509</v>
      </c>
      <c r="C152" s="153" t="s">
        <v>64</v>
      </c>
      <c r="D152" s="158">
        <f>E152+F152+G152</f>
        <v>150</v>
      </c>
      <c r="E152" s="158"/>
      <c r="F152" s="158">
        <v>150</v>
      </c>
      <c r="G152" s="158"/>
      <c r="H152" s="158" t="e">
        <f>#REF!</f>
        <v>#REF!</v>
      </c>
      <c r="I152" s="158"/>
      <c r="J152" s="158"/>
      <c r="K152" s="214">
        <f t="shared" si="34"/>
        <v>150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pans="1:44" s="8" customFormat="1" ht="26.25" customHeight="1">
      <c r="A153" s="101" t="s">
        <v>697</v>
      </c>
      <c r="B153" s="17" t="s">
        <v>735</v>
      </c>
      <c r="C153" s="153"/>
      <c r="D153" s="158">
        <f>D155+D154</f>
        <v>500</v>
      </c>
      <c r="E153" s="158">
        <f>E155</f>
        <v>0</v>
      </c>
      <c r="F153" s="158">
        <f>F155+F154</f>
        <v>500</v>
      </c>
      <c r="G153" s="158">
        <f>G155</f>
        <v>0</v>
      </c>
      <c r="H153" s="158" t="e">
        <f>H155+#REF!</f>
        <v>#REF!</v>
      </c>
      <c r="I153" s="158"/>
      <c r="J153" s="158"/>
      <c r="K153" s="214">
        <f t="shared" ref="K153:K155" si="50">D153+J153</f>
        <v>500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pans="1:44" s="8" customFormat="1" ht="26.25" customHeight="1">
      <c r="A154" s="24" t="s">
        <v>242</v>
      </c>
      <c r="B154" s="17" t="s">
        <v>735</v>
      </c>
      <c r="C154" s="153" t="s">
        <v>56</v>
      </c>
      <c r="D154" s="158">
        <f>E154+F154+G154</f>
        <v>500</v>
      </c>
      <c r="E154" s="158"/>
      <c r="F154" s="158">
        <v>500</v>
      </c>
      <c r="G154" s="158"/>
      <c r="H154" s="158" t="e">
        <f>#REF!</f>
        <v>#REF!</v>
      </c>
      <c r="I154" s="158"/>
      <c r="J154" s="158"/>
      <c r="K154" s="214">
        <f t="shared" ref="K154" si="51">D154+J154</f>
        <v>500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pans="1:44" s="8" customFormat="1" ht="16.5" customHeight="1">
      <c r="A155" s="27" t="s">
        <v>35</v>
      </c>
      <c r="B155" s="17" t="s">
        <v>735</v>
      </c>
      <c r="C155" s="153" t="s">
        <v>36</v>
      </c>
      <c r="D155" s="158">
        <f>E155+F155+G155</f>
        <v>0</v>
      </c>
      <c r="E155" s="158"/>
      <c r="F155" s="158"/>
      <c r="G155" s="158"/>
      <c r="H155" s="158" t="e">
        <f>#REF!</f>
        <v>#REF!</v>
      </c>
      <c r="I155" s="158"/>
      <c r="J155" s="158"/>
      <c r="K155" s="214">
        <f t="shared" si="50"/>
        <v>0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pans="1:44" s="8" customFormat="1" ht="60.75" customHeight="1">
      <c r="A156" s="209" t="s">
        <v>513</v>
      </c>
      <c r="B156" s="17" t="s">
        <v>512</v>
      </c>
      <c r="C156" s="153"/>
      <c r="D156" s="158">
        <f>D157</f>
        <v>9396.2000000000007</v>
      </c>
      <c r="E156" s="158">
        <f t="shared" ref="E156:H156" si="52">E157</f>
        <v>0</v>
      </c>
      <c r="F156" s="158">
        <f t="shared" si="52"/>
        <v>9396.2000000000007</v>
      </c>
      <c r="G156" s="158">
        <f t="shared" si="52"/>
        <v>0</v>
      </c>
      <c r="H156" s="158" t="e">
        <f t="shared" si="52"/>
        <v>#REF!</v>
      </c>
      <c r="I156" s="158"/>
      <c r="J156" s="158"/>
      <c r="K156" s="214">
        <f t="shared" si="34"/>
        <v>9396.2000000000007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pans="1:44" s="8" customFormat="1" ht="45">
      <c r="A157" s="27" t="s">
        <v>51</v>
      </c>
      <c r="B157" s="17" t="s">
        <v>512</v>
      </c>
      <c r="C157" s="153" t="s">
        <v>52</v>
      </c>
      <c r="D157" s="158">
        <f>E157+F157+G157</f>
        <v>9396.2000000000007</v>
      </c>
      <c r="E157" s="158"/>
      <c r="F157" s="158">
        <v>9396.2000000000007</v>
      </c>
      <c r="G157" s="158"/>
      <c r="H157" s="158" t="e">
        <f>#REF!</f>
        <v>#REF!</v>
      </c>
      <c r="I157" s="158"/>
      <c r="J157" s="158"/>
      <c r="K157" s="214">
        <f t="shared" si="34"/>
        <v>9396.2000000000007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pans="1:44" s="8" customFormat="1" ht="60">
      <c r="A158" s="209" t="s">
        <v>513</v>
      </c>
      <c r="B158" s="17" t="s">
        <v>685</v>
      </c>
      <c r="C158" s="153"/>
      <c r="D158" s="158">
        <f>F158</f>
        <v>0</v>
      </c>
      <c r="E158" s="158"/>
      <c r="F158" s="158">
        <f>F159</f>
        <v>0</v>
      </c>
      <c r="G158" s="158"/>
      <c r="H158" s="158"/>
      <c r="I158" s="158"/>
      <c r="J158" s="158"/>
      <c r="K158" s="214">
        <f t="shared" si="34"/>
        <v>0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pans="1:44" s="8" customFormat="1" ht="45">
      <c r="A159" s="27" t="s">
        <v>51</v>
      </c>
      <c r="B159" s="17" t="s">
        <v>685</v>
      </c>
      <c r="C159" s="153" t="s">
        <v>52</v>
      </c>
      <c r="D159" s="158">
        <f>F159</f>
        <v>0</v>
      </c>
      <c r="E159" s="158"/>
      <c r="F159" s="158"/>
      <c r="G159" s="158"/>
      <c r="H159" s="158"/>
      <c r="I159" s="158"/>
      <c r="J159" s="158"/>
      <c r="K159" s="214">
        <f t="shared" si="34"/>
        <v>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pans="1:44" s="8" customFormat="1" ht="59.25" customHeight="1">
      <c r="A160" s="27" t="s">
        <v>726</v>
      </c>
      <c r="B160" s="17" t="s">
        <v>727</v>
      </c>
      <c r="C160" s="153"/>
      <c r="D160" s="158">
        <f t="shared" ref="D160" si="53">F160</f>
        <v>0</v>
      </c>
      <c r="E160" s="158"/>
      <c r="F160" s="158"/>
      <c r="G160" s="158"/>
      <c r="H160" s="158"/>
      <c r="I160" s="158"/>
      <c r="J160" s="158">
        <v>17</v>
      </c>
      <c r="K160" s="214">
        <f t="shared" si="34"/>
        <v>17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pans="1:44" s="8" customFormat="1" ht="30">
      <c r="A161" s="121" t="s">
        <v>22</v>
      </c>
      <c r="B161" s="17" t="s">
        <v>727</v>
      </c>
      <c r="C161" s="153" t="s">
        <v>16</v>
      </c>
      <c r="D161" s="158">
        <f t="shared" ref="D161" si="54">F161</f>
        <v>0</v>
      </c>
      <c r="E161" s="158"/>
      <c r="F161" s="158"/>
      <c r="G161" s="158"/>
      <c r="H161" s="158"/>
      <c r="I161" s="158"/>
      <c r="J161" s="158">
        <v>17</v>
      </c>
      <c r="K161" s="214">
        <f t="shared" ref="K161" si="55">D161+J161</f>
        <v>17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pans="1:44" s="8" customFormat="1" ht="57.75" customHeight="1">
      <c r="A162" s="27" t="s">
        <v>711</v>
      </c>
      <c r="B162" s="17" t="s">
        <v>710</v>
      </c>
      <c r="C162" s="153"/>
      <c r="D162" s="158">
        <f t="shared" ref="D162:D163" si="56">F162</f>
        <v>17.899999999999999</v>
      </c>
      <c r="E162" s="158"/>
      <c r="F162" s="158">
        <v>17.899999999999999</v>
      </c>
      <c r="G162" s="158"/>
      <c r="H162" s="158"/>
      <c r="I162" s="158"/>
      <c r="J162" s="158"/>
      <c r="K162" s="214">
        <f t="shared" ref="K162:K163" si="57">D162+J162</f>
        <v>17.899999999999999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pans="1:44" s="8" customFormat="1" ht="30">
      <c r="A163" s="121" t="s">
        <v>22</v>
      </c>
      <c r="B163" s="17" t="s">
        <v>710</v>
      </c>
      <c r="C163" s="153" t="s">
        <v>16</v>
      </c>
      <c r="D163" s="158">
        <f t="shared" si="56"/>
        <v>17.899999999999999</v>
      </c>
      <c r="E163" s="158"/>
      <c r="F163" s="158">
        <v>17.899999999999999</v>
      </c>
      <c r="G163" s="158"/>
      <c r="H163" s="158"/>
      <c r="I163" s="158"/>
      <c r="J163" s="158"/>
      <c r="K163" s="214">
        <f t="shared" si="57"/>
        <v>17.899999999999999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pans="1:44" s="8" customFormat="1" ht="48" customHeight="1">
      <c r="A164" s="209" t="s">
        <v>514</v>
      </c>
      <c r="B164" s="17" t="s">
        <v>687</v>
      </c>
      <c r="C164" s="153"/>
      <c r="D164" s="158">
        <f>D165</f>
        <v>0</v>
      </c>
      <c r="E164" s="158">
        <f>E165</f>
        <v>0</v>
      </c>
      <c r="F164" s="158">
        <f t="shared" ref="F164:H164" si="58">F165</f>
        <v>0</v>
      </c>
      <c r="G164" s="158">
        <f t="shared" si="58"/>
        <v>0</v>
      </c>
      <c r="H164" s="158" t="e">
        <f t="shared" si="58"/>
        <v>#REF!</v>
      </c>
      <c r="I164" s="158"/>
      <c r="J164" s="158"/>
      <c r="K164" s="214">
        <f t="shared" si="34"/>
        <v>0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pans="1:44" s="8" customFormat="1">
      <c r="A165" s="27" t="s">
        <v>35</v>
      </c>
      <c r="B165" s="17" t="s">
        <v>687</v>
      </c>
      <c r="C165" s="153" t="s">
        <v>36</v>
      </c>
      <c r="D165" s="158">
        <f>E165+F165+G165</f>
        <v>0</v>
      </c>
      <c r="E165" s="158"/>
      <c r="F165" s="158"/>
      <c r="G165" s="158"/>
      <c r="H165" s="158" t="e">
        <f>#REF!</f>
        <v>#REF!</v>
      </c>
      <c r="I165" s="158"/>
      <c r="J165" s="158"/>
      <c r="K165" s="214">
        <f t="shared" si="34"/>
        <v>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pans="1:44" s="8" customFormat="1" ht="48.75" customHeight="1">
      <c r="A166" s="209" t="s">
        <v>429</v>
      </c>
      <c r="B166" s="17" t="s">
        <v>686</v>
      </c>
      <c r="C166" s="153"/>
      <c r="D166" s="158">
        <f>D167+D168</f>
        <v>0</v>
      </c>
      <c r="E166" s="158">
        <f t="shared" ref="E166:H166" si="59">E167</f>
        <v>0</v>
      </c>
      <c r="F166" s="158">
        <f>F167+F168</f>
        <v>0</v>
      </c>
      <c r="G166" s="158">
        <f t="shared" si="59"/>
        <v>0</v>
      </c>
      <c r="H166" s="158" t="e">
        <f t="shared" si="59"/>
        <v>#REF!</v>
      </c>
      <c r="I166" s="158"/>
      <c r="J166" s="158"/>
      <c r="K166" s="214">
        <f t="shared" si="34"/>
        <v>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pans="1:44" s="8" customFormat="1" ht="30">
      <c r="A167" s="121" t="s">
        <v>22</v>
      </c>
      <c r="B167" s="17" t="s">
        <v>686</v>
      </c>
      <c r="C167" s="153" t="s">
        <v>16</v>
      </c>
      <c r="D167" s="158">
        <f>E167+F167+G167</f>
        <v>0</v>
      </c>
      <c r="E167" s="158"/>
      <c r="F167" s="158"/>
      <c r="G167" s="158"/>
      <c r="H167" s="158" t="e">
        <f>#REF!</f>
        <v>#REF!</v>
      </c>
      <c r="I167" s="158"/>
      <c r="J167" s="158"/>
      <c r="K167" s="214">
        <f t="shared" si="34"/>
        <v>0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pans="1:44" s="8" customFormat="1">
      <c r="A168" s="27" t="s">
        <v>35</v>
      </c>
      <c r="B168" s="17" t="s">
        <v>686</v>
      </c>
      <c r="C168" s="153" t="s">
        <v>36</v>
      </c>
      <c r="D168" s="158">
        <f>F168</f>
        <v>0</v>
      </c>
      <c r="E168" s="158"/>
      <c r="F168" s="158"/>
      <c r="G168" s="158"/>
      <c r="H168" s="158"/>
      <c r="I168" s="158"/>
      <c r="J168" s="158"/>
      <c r="K168" s="214">
        <f t="shared" si="34"/>
        <v>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pans="1:44" s="8" customFormat="1">
      <c r="A169" s="93" t="s">
        <v>291</v>
      </c>
      <c r="B169" s="91">
        <v>5500099990</v>
      </c>
      <c r="C169" s="153"/>
      <c r="D169" s="158">
        <f t="shared" ref="D169:H169" si="60">D170</f>
        <v>0</v>
      </c>
      <c r="E169" s="158">
        <f t="shared" si="60"/>
        <v>0</v>
      </c>
      <c r="F169" s="158">
        <f t="shared" si="60"/>
        <v>0</v>
      </c>
      <c r="G169" s="158">
        <f t="shared" si="60"/>
        <v>0</v>
      </c>
      <c r="H169" s="158" t="e">
        <f t="shared" si="60"/>
        <v>#REF!</v>
      </c>
      <c r="I169" s="158"/>
      <c r="J169" s="158"/>
      <c r="K169" s="214">
        <f t="shared" si="34"/>
        <v>0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</row>
    <row r="170" spans="1:44" s="8" customFormat="1">
      <c r="A170" s="93" t="s">
        <v>18</v>
      </c>
      <c r="B170" s="91">
        <v>5500099990</v>
      </c>
      <c r="C170" s="153" t="s">
        <v>19</v>
      </c>
      <c r="D170" s="158">
        <f>E170+F170+G170</f>
        <v>0</v>
      </c>
      <c r="E170" s="155"/>
      <c r="F170" s="155"/>
      <c r="G170" s="155"/>
      <c r="H170" s="155" t="e">
        <f>#REF!</f>
        <v>#REF!</v>
      </c>
      <c r="I170" s="155"/>
      <c r="J170" s="155"/>
      <c r="K170" s="214">
        <f t="shared" si="34"/>
        <v>0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</row>
    <row r="171" spans="1:44" s="7" customFormat="1" ht="19.5" customHeight="1">
      <c r="A171" s="176" t="s">
        <v>135</v>
      </c>
      <c r="B171" s="177"/>
      <c r="C171" s="178"/>
      <c r="D171" s="179">
        <f>E171+F171+G171+I171</f>
        <v>367746.81999999995</v>
      </c>
      <c r="E171" s="179">
        <f>E172+E176+E189+E221+E248+E259+E263+E272+E275+E278+E292+E298+E301+E304+E317+E320+E327+E330+E333+E323+E255+E336+E252+E339</f>
        <v>147474.29999999999</v>
      </c>
      <c r="F171" s="179">
        <f>F172+F176+F189+F221+F248+F259+F263+F272+F275+F278+F292+F298+F301+F304+F317+F320+F327+F330+F333+F323</f>
        <v>194319.25999999998</v>
      </c>
      <c r="G171" s="179">
        <f>G172+G176+G189+G221+G248+G259+G263+G272+G275+G278+G292+G298+G301+G304+G317+G320+G327+G330+G333+G323</f>
        <v>25953.260000000002</v>
      </c>
      <c r="H171" s="179" t="e">
        <f>H172+H176+H189+H221+H248+H259+H263+H272+H275+H278+H292+H298+H301+H304+H317+H320+H327+H330+H333</f>
        <v>#REF!</v>
      </c>
      <c r="I171" s="179">
        <f>I172+I176+I189+I221+I248+I259+I263+I272+I275+I278+I292+I298+I301+I304+I317+I320+I327+I330+I333</f>
        <v>0</v>
      </c>
      <c r="J171" s="179">
        <f>J172+J176+J189+J221+J248+J259+J263+J272+J275+J278+J292+J298+J301+J304+J317+J320+J327+J330+J333+J336+J255+J295</f>
        <v>200</v>
      </c>
      <c r="K171" s="179">
        <f>K172+K176+K189+K221+K248+K259+K263+K272+K275+K278+K292+K298+K301+K304+K317+K320+K327+K330+K333+K255+K323+K336+K252+K339</f>
        <v>367946.82000000007</v>
      </c>
    </row>
    <row r="172" spans="1:44" s="7" customFormat="1" ht="48" customHeight="1">
      <c r="A172" s="43" t="s">
        <v>521</v>
      </c>
      <c r="B172" s="39" t="s">
        <v>515</v>
      </c>
      <c r="C172" s="51"/>
      <c r="D172" s="154">
        <v>900</v>
      </c>
      <c r="E172" s="154">
        <v>900</v>
      </c>
      <c r="F172" s="154"/>
      <c r="G172" s="154"/>
      <c r="H172" s="154" t="e">
        <f>H173+H180+#REF!+#REF!</f>
        <v>#REF!</v>
      </c>
      <c r="I172" s="154"/>
      <c r="J172" s="154"/>
      <c r="K172" s="245">
        <f>D172+J172</f>
        <v>900</v>
      </c>
    </row>
    <row r="173" spans="1:44" s="8" customFormat="1" ht="33" customHeight="1">
      <c r="A173" s="16" t="s">
        <v>518</v>
      </c>
      <c r="B173" s="17" t="s">
        <v>516</v>
      </c>
      <c r="C173" s="51"/>
      <c r="D173" s="158">
        <f t="shared" ref="D173:D174" si="61">E173</f>
        <v>900</v>
      </c>
      <c r="E173" s="158">
        <v>900</v>
      </c>
      <c r="F173" s="154"/>
      <c r="G173" s="154"/>
      <c r="H173" s="154">
        <f>H174</f>
        <v>0</v>
      </c>
      <c r="I173" s="154"/>
      <c r="J173" s="158"/>
      <c r="K173" s="236">
        <f t="shared" ref="K173:K241" si="62">D173+J173</f>
        <v>900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pans="1:44" s="8" customFormat="1" ht="18.75" customHeight="1">
      <c r="A174" s="16" t="s">
        <v>104</v>
      </c>
      <c r="B174" s="17" t="s">
        <v>517</v>
      </c>
      <c r="C174" s="153"/>
      <c r="D174" s="158">
        <f t="shared" si="61"/>
        <v>900</v>
      </c>
      <c r="E174" s="158">
        <v>900</v>
      </c>
      <c r="F174" s="154"/>
      <c r="G174" s="154"/>
      <c r="H174" s="154"/>
      <c r="I174" s="154"/>
      <c r="J174" s="158"/>
      <c r="K174" s="236">
        <f t="shared" si="62"/>
        <v>900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pans="1:44" s="8" customFormat="1" ht="30" customHeight="1">
      <c r="A175" s="219" t="s">
        <v>519</v>
      </c>
      <c r="B175" s="17" t="s">
        <v>517</v>
      </c>
      <c r="C175" s="153" t="s">
        <v>16</v>
      </c>
      <c r="D175" s="158">
        <f>E175</f>
        <v>900</v>
      </c>
      <c r="E175" s="158">
        <v>900</v>
      </c>
      <c r="F175" s="154"/>
      <c r="G175" s="154"/>
      <c r="H175" s="154"/>
      <c r="I175" s="154"/>
      <c r="J175" s="158"/>
      <c r="K175" s="236">
        <f t="shared" si="62"/>
        <v>900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pans="1:44" s="8" customFormat="1" ht="38.25" customHeight="1">
      <c r="A176" s="43" t="s">
        <v>522</v>
      </c>
      <c r="B176" s="220" t="s">
        <v>520</v>
      </c>
      <c r="C176" s="153"/>
      <c r="D176" s="154">
        <f>E176</f>
        <v>243</v>
      </c>
      <c r="E176" s="154">
        <f>E177+E179+E182+E184</f>
        <v>243</v>
      </c>
      <c r="F176" s="154"/>
      <c r="G176" s="154"/>
      <c r="H176" s="154"/>
      <c r="I176" s="154"/>
      <c r="J176" s="154"/>
      <c r="K176" s="245">
        <f t="shared" si="62"/>
        <v>243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pans="1:44" s="8" customFormat="1" ht="15" customHeight="1">
      <c r="A177" s="16" t="s">
        <v>523</v>
      </c>
      <c r="B177" s="60" t="s">
        <v>527</v>
      </c>
      <c r="C177" s="153"/>
      <c r="D177" s="158">
        <v>20</v>
      </c>
      <c r="E177" s="158">
        <v>20</v>
      </c>
      <c r="F177" s="158"/>
      <c r="G177" s="158"/>
      <c r="H177" s="158"/>
      <c r="I177" s="158"/>
      <c r="J177" s="158"/>
      <c r="K177" s="236">
        <f t="shared" si="62"/>
        <v>20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pans="1:44" s="8" customFormat="1" ht="14.25" customHeight="1">
      <c r="A178" s="16" t="s">
        <v>104</v>
      </c>
      <c r="B178" s="60" t="s">
        <v>524</v>
      </c>
      <c r="C178" s="153" t="s">
        <v>16</v>
      </c>
      <c r="D178" s="158">
        <f>E178</f>
        <v>20</v>
      </c>
      <c r="E178" s="158">
        <v>20</v>
      </c>
      <c r="F178" s="158"/>
      <c r="G178" s="158"/>
      <c r="H178" s="158"/>
      <c r="I178" s="158"/>
      <c r="J178" s="158"/>
      <c r="K178" s="236">
        <f t="shared" si="62"/>
        <v>20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pans="1:44" s="8" customFormat="1" ht="22.5" customHeight="1">
      <c r="A179" s="16" t="s">
        <v>525</v>
      </c>
      <c r="B179" s="60" t="s">
        <v>528</v>
      </c>
      <c r="C179" s="153"/>
      <c r="D179" s="158">
        <v>50</v>
      </c>
      <c r="E179" s="156">
        <v>40</v>
      </c>
      <c r="F179" s="156"/>
      <c r="G179" s="156"/>
      <c r="H179" s="156" t="e">
        <f>#REF!</f>
        <v>#REF!</v>
      </c>
      <c r="I179" s="156"/>
      <c r="J179" s="156"/>
      <c r="K179" s="236">
        <f t="shared" si="62"/>
        <v>50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pans="1:44" s="8" customFormat="1" ht="18" customHeight="1">
      <c r="A180" s="16" t="s">
        <v>104</v>
      </c>
      <c r="B180" s="60" t="s">
        <v>526</v>
      </c>
      <c r="C180" s="153" t="s">
        <v>16</v>
      </c>
      <c r="D180" s="158">
        <f>E180+F180+G180</f>
        <v>10</v>
      </c>
      <c r="E180" s="156">
        <v>10</v>
      </c>
      <c r="F180" s="154"/>
      <c r="G180" s="154"/>
      <c r="H180" s="154"/>
      <c r="I180" s="154"/>
      <c r="J180" s="158"/>
      <c r="K180" s="236">
        <f t="shared" si="62"/>
        <v>10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pans="1:44" s="8" customFormat="1" ht="18" customHeight="1">
      <c r="A181" s="16" t="s">
        <v>104</v>
      </c>
      <c r="B181" s="60" t="s">
        <v>526</v>
      </c>
      <c r="C181" s="153" t="s">
        <v>56</v>
      </c>
      <c r="D181" s="158">
        <f>E181+F181+G181</f>
        <v>30</v>
      </c>
      <c r="E181" s="156">
        <v>30</v>
      </c>
      <c r="F181" s="154"/>
      <c r="G181" s="154"/>
      <c r="H181" s="154"/>
      <c r="I181" s="154"/>
      <c r="J181" s="158"/>
      <c r="K181" s="236">
        <f t="shared" si="62"/>
        <v>30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pans="1:44" s="8" customFormat="1" ht="26.25" customHeight="1">
      <c r="A182" s="24" t="s">
        <v>529</v>
      </c>
      <c r="B182" s="60" t="s">
        <v>530</v>
      </c>
      <c r="C182" s="153"/>
      <c r="D182" s="158">
        <f>E182</f>
        <v>40</v>
      </c>
      <c r="E182" s="156">
        <v>40</v>
      </c>
      <c r="F182" s="154"/>
      <c r="G182" s="154"/>
      <c r="H182" s="154"/>
      <c r="I182" s="154"/>
      <c r="J182" s="154"/>
      <c r="K182" s="236">
        <f t="shared" si="62"/>
        <v>40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pans="1:44" s="8" customFormat="1" ht="16.5" customHeight="1">
      <c r="A183" s="24" t="s">
        <v>104</v>
      </c>
      <c r="B183" s="60" t="s">
        <v>531</v>
      </c>
      <c r="C183" s="153" t="s">
        <v>16</v>
      </c>
      <c r="D183" s="158">
        <f>E183</f>
        <v>40</v>
      </c>
      <c r="E183" s="156">
        <v>40</v>
      </c>
      <c r="F183" s="156"/>
      <c r="G183" s="156"/>
      <c r="H183" s="156"/>
      <c r="I183" s="156"/>
      <c r="J183" s="156"/>
      <c r="K183" s="236">
        <f t="shared" si="62"/>
        <v>40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pans="1:44" s="8" customFormat="1" ht="21" customHeight="1">
      <c r="A184" s="24" t="s">
        <v>655</v>
      </c>
      <c r="B184" s="60" t="s">
        <v>656</v>
      </c>
      <c r="C184" s="153"/>
      <c r="D184" s="158">
        <f>E184</f>
        <v>143</v>
      </c>
      <c r="E184" s="156">
        <v>143</v>
      </c>
      <c r="F184" s="156"/>
      <c r="G184" s="156"/>
      <c r="H184" s="156"/>
      <c r="I184" s="156"/>
      <c r="J184" s="156"/>
      <c r="K184" s="236">
        <f t="shared" si="62"/>
        <v>143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pans="1:44" s="8" customFormat="1" ht="21" customHeight="1">
      <c r="A185" s="24" t="s">
        <v>104</v>
      </c>
      <c r="B185" s="60" t="s">
        <v>657</v>
      </c>
      <c r="C185" s="153" t="s">
        <v>16</v>
      </c>
      <c r="D185" s="158">
        <f>E185</f>
        <v>0</v>
      </c>
      <c r="E185" s="156"/>
      <c r="F185" s="156"/>
      <c r="G185" s="156"/>
      <c r="H185" s="156"/>
      <c r="I185" s="156"/>
      <c r="J185" s="156"/>
      <c r="K185" s="236">
        <f t="shared" ref="K185" si="63">D185+J185</f>
        <v>0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pans="1:44" s="8" customFormat="1" ht="16.5" customHeight="1">
      <c r="A186" s="24" t="s">
        <v>104</v>
      </c>
      <c r="B186" s="60" t="s">
        <v>657</v>
      </c>
      <c r="C186" s="153" t="s">
        <v>56</v>
      </c>
      <c r="D186" s="158">
        <f>E186</f>
        <v>143</v>
      </c>
      <c r="E186" s="156">
        <v>143</v>
      </c>
      <c r="F186" s="156"/>
      <c r="G186" s="156"/>
      <c r="H186" s="156"/>
      <c r="I186" s="156"/>
      <c r="J186" s="156"/>
      <c r="K186" s="236">
        <f t="shared" si="62"/>
        <v>143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pans="1:44" s="8" customFormat="1" ht="73.5" customHeight="1">
      <c r="A187" s="24" t="s">
        <v>730</v>
      </c>
      <c r="B187" s="60" t="s">
        <v>728</v>
      </c>
      <c r="C187" s="153"/>
      <c r="D187" s="158">
        <f t="shared" ref="D187:D188" si="64">E187</f>
        <v>0</v>
      </c>
      <c r="E187" s="156"/>
      <c r="F187" s="156"/>
      <c r="G187" s="156"/>
      <c r="H187" s="156"/>
      <c r="I187" s="156"/>
      <c r="J187" s="156"/>
      <c r="K187" s="236">
        <f t="shared" ref="K187:K188" si="65">D187+J187</f>
        <v>0</v>
      </c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pans="1:44" s="8" customFormat="1" ht="16.5" customHeight="1">
      <c r="A188" s="24" t="s">
        <v>104</v>
      </c>
      <c r="B188" s="60" t="s">
        <v>729</v>
      </c>
      <c r="C188" s="153" t="s">
        <v>16</v>
      </c>
      <c r="D188" s="158">
        <f t="shared" si="64"/>
        <v>0</v>
      </c>
      <c r="E188" s="156"/>
      <c r="F188" s="156"/>
      <c r="G188" s="156"/>
      <c r="H188" s="156"/>
      <c r="I188" s="156"/>
      <c r="J188" s="156"/>
      <c r="K188" s="236">
        <f t="shared" si="65"/>
        <v>0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pans="1:44" s="95" customFormat="1" ht="49.5" customHeight="1">
      <c r="A189" s="43" t="s">
        <v>532</v>
      </c>
      <c r="B189" s="42" t="s">
        <v>533</v>
      </c>
      <c r="C189" s="19"/>
      <c r="D189" s="154">
        <f>D190+D203+D214+D218+D210+D212+D216</f>
        <v>272468.42000000004</v>
      </c>
      <c r="E189" s="154">
        <f>E190+E203+E214+E218+E210+E212</f>
        <v>123639.5</v>
      </c>
      <c r="F189" s="154">
        <f>F190+F203+F214</f>
        <v>123664.35999999999</v>
      </c>
      <c r="G189" s="154">
        <f>G190+G203+G214+G216</f>
        <v>25164.560000000001</v>
      </c>
      <c r="H189" s="154"/>
      <c r="I189" s="154"/>
      <c r="J189" s="158">
        <f>J190+J203+J210+J218+J212</f>
        <v>190.1</v>
      </c>
      <c r="K189" s="245">
        <f t="shared" si="62"/>
        <v>272658.52</v>
      </c>
    </row>
    <row r="190" spans="1:44" s="8" customFormat="1" ht="36.75" customHeight="1">
      <c r="A190" s="16" t="s">
        <v>534</v>
      </c>
      <c r="B190" s="44" t="s">
        <v>535</v>
      </c>
      <c r="C190" s="29"/>
      <c r="D190" s="158">
        <f>E190+F190+G190</f>
        <v>247819.7</v>
      </c>
      <c r="E190" s="158">
        <f>E193</f>
        <v>110891.6</v>
      </c>
      <c r="F190" s="158">
        <f>F195+F197+F199+F201</f>
        <v>120054.09999999999</v>
      </c>
      <c r="G190" s="158">
        <f>G191</f>
        <v>16874</v>
      </c>
      <c r="H190" s="154"/>
      <c r="I190" s="154"/>
      <c r="J190" s="158">
        <f>J191+J193+J195+J197</f>
        <v>190.1</v>
      </c>
      <c r="K190" s="236">
        <f t="shared" si="62"/>
        <v>248009.80000000002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pans="1:44" s="8" customFormat="1" ht="60" customHeight="1">
      <c r="A191" s="133" t="s">
        <v>438</v>
      </c>
      <c r="B191" s="44" t="s">
        <v>698</v>
      </c>
      <c r="C191" s="29"/>
      <c r="D191" s="158">
        <f>G191</f>
        <v>16874</v>
      </c>
      <c r="E191" s="158"/>
      <c r="F191" s="158"/>
      <c r="G191" s="158">
        <v>16874</v>
      </c>
      <c r="H191" s="154"/>
      <c r="I191" s="154"/>
      <c r="J191" s="158"/>
      <c r="K191" s="236">
        <f t="shared" si="62"/>
        <v>16874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pans="1:44" s="8" customFormat="1" ht="37.5" customHeight="1">
      <c r="A192" s="24" t="s">
        <v>242</v>
      </c>
      <c r="B192" s="44" t="s">
        <v>698</v>
      </c>
      <c r="C192" s="153" t="s">
        <v>56</v>
      </c>
      <c r="D192" s="158">
        <f>G192</f>
        <v>16874</v>
      </c>
      <c r="E192" s="158"/>
      <c r="F192" s="158"/>
      <c r="G192" s="158">
        <v>16874</v>
      </c>
      <c r="H192" s="154"/>
      <c r="I192" s="154"/>
      <c r="J192" s="158"/>
      <c r="K192" s="236">
        <f t="shared" si="62"/>
        <v>16874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pans="1:44" s="8" customFormat="1" ht="18" customHeight="1">
      <c r="A193" s="24" t="s">
        <v>104</v>
      </c>
      <c r="B193" s="17" t="s">
        <v>536</v>
      </c>
      <c r="C193" s="153"/>
      <c r="D193" s="158">
        <f>E193</f>
        <v>110891.6</v>
      </c>
      <c r="E193" s="158">
        <v>110891.6</v>
      </c>
      <c r="F193" s="154"/>
      <c r="G193" s="154"/>
      <c r="H193" s="154"/>
      <c r="I193" s="154"/>
      <c r="J193" s="158">
        <v>190.1</v>
      </c>
      <c r="K193" s="236">
        <f t="shared" si="62"/>
        <v>111081.70000000001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pans="1:44" s="8" customFormat="1" ht="38.25" customHeight="1">
      <c r="A194" s="24" t="s">
        <v>430</v>
      </c>
      <c r="B194" s="17" t="s">
        <v>536</v>
      </c>
      <c r="C194" s="153" t="s">
        <v>56</v>
      </c>
      <c r="D194" s="158">
        <f>E194</f>
        <v>110891.6</v>
      </c>
      <c r="E194" s="158">
        <v>110891.6</v>
      </c>
      <c r="F194" s="154"/>
      <c r="G194" s="154"/>
      <c r="H194" s="154"/>
      <c r="I194" s="154"/>
      <c r="J194" s="158">
        <v>190.1</v>
      </c>
      <c r="K194" s="236">
        <f t="shared" si="62"/>
        <v>111081.70000000001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pans="1:44" s="8" customFormat="1" ht="27.75" customHeight="1">
      <c r="A195" s="32" t="s">
        <v>119</v>
      </c>
      <c r="B195" s="17" t="s">
        <v>537</v>
      </c>
      <c r="C195" s="153"/>
      <c r="D195" s="158">
        <f>F195</f>
        <v>1692</v>
      </c>
      <c r="E195" s="158"/>
      <c r="F195" s="158">
        <v>1692</v>
      </c>
      <c r="G195" s="154"/>
      <c r="H195" s="154"/>
      <c r="I195" s="154"/>
      <c r="J195" s="158"/>
      <c r="K195" s="236">
        <f t="shared" si="62"/>
        <v>1692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pans="1:44" s="8" customFormat="1" ht="36" customHeight="1">
      <c r="A196" s="24" t="s">
        <v>242</v>
      </c>
      <c r="B196" s="17" t="s">
        <v>537</v>
      </c>
      <c r="C196" s="153" t="s">
        <v>56</v>
      </c>
      <c r="D196" s="158">
        <f>F196</f>
        <v>1692</v>
      </c>
      <c r="E196" s="158"/>
      <c r="F196" s="158">
        <v>1692</v>
      </c>
      <c r="G196" s="154"/>
      <c r="H196" s="154"/>
      <c r="I196" s="154"/>
      <c r="J196" s="158"/>
      <c r="K196" s="236">
        <f t="shared" si="62"/>
        <v>1692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pans="1:44" s="8" customFormat="1" ht="230.25" customHeight="1">
      <c r="A197" s="221" t="s">
        <v>492</v>
      </c>
      <c r="B197" s="17" t="s">
        <v>538</v>
      </c>
      <c r="C197" s="153"/>
      <c r="D197" s="158">
        <f t="shared" ref="D197:H197" si="66">D198</f>
        <v>117961.4</v>
      </c>
      <c r="E197" s="158">
        <f t="shared" si="66"/>
        <v>0</v>
      </c>
      <c r="F197" s="158">
        <f t="shared" si="66"/>
        <v>117961.4</v>
      </c>
      <c r="G197" s="158">
        <f t="shared" si="66"/>
        <v>0</v>
      </c>
      <c r="H197" s="158" t="e">
        <f t="shared" si="66"/>
        <v>#REF!</v>
      </c>
      <c r="I197" s="158"/>
      <c r="J197" s="158"/>
      <c r="K197" s="236">
        <f t="shared" si="62"/>
        <v>117961.4</v>
      </c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</row>
    <row r="198" spans="1:44" s="8" customFormat="1" ht="31.5" customHeight="1">
      <c r="A198" s="24" t="s">
        <v>430</v>
      </c>
      <c r="B198" s="17" t="s">
        <v>538</v>
      </c>
      <c r="C198" s="153" t="s">
        <v>56</v>
      </c>
      <c r="D198" s="158">
        <f>E198+F198+G198</f>
        <v>117961.4</v>
      </c>
      <c r="E198" s="155"/>
      <c r="F198" s="155">
        <v>117961.4</v>
      </c>
      <c r="G198" s="157"/>
      <c r="H198" s="157" t="e">
        <f>#REF!</f>
        <v>#REF!</v>
      </c>
      <c r="I198" s="157"/>
      <c r="J198" s="155"/>
      <c r="K198" s="236">
        <f t="shared" si="62"/>
        <v>117961.4</v>
      </c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</row>
    <row r="199" spans="1:44" s="96" customFormat="1" ht="73.5" customHeight="1">
      <c r="A199" s="222" t="s">
        <v>433</v>
      </c>
      <c r="B199" s="97" t="s">
        <v>539</v>
      </c>
      <c r="C199" s="153"/>
      <c r="D199" s="158">
        <f t="shared" ref="D199:G199" si="67">D200</f>
        <v>400.7</v>
      </c>
      <c r="E199" s="158">
        <f t="shared" si="67"/>
        <v>0</v>
      </c>
      <c r="F199" s="158">
        <f t="shared" si="67"/>
        <v>400.7</v>
      </c>
      <c r="G199" s="158">
        <f t="shared" si="67"/>
        <v>0</v>
      </c>
      <c r="H199" s="154"/>
      <c r="I199" s="154"/>
      <c r="J199" s="158"/>
      <c r="K199" s="236">
        <f t="shared" si="62"/>
        <v>400.7</v>
      </c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</row>
    <row r="200" spans="1:44" s="96" customFormat="1" ht="33.75" customHeight="1">
      <c r="A200" s="101" t="s">
        <v>242</v>
      </c>
      <c r="B200" s="97" t="s">
        <v>539</v>
      </c>
      <c r="C200" s="153" t="s">
        <v>56</v>
      </c>
      <c r="D200" s="158">
        <f>F200</f>
        <v>400.7</v>
      </c>
      <c r="E200" s="158"/>
      <c r="F200" s="158">
        <v>400.7</v>
      </c>
      <c r="G200" s="158"/>
      <c r="H200" s="154"/>
      <c r="I200" s="154"/>
      <c r="J200" s="158"/>
      <c r="K200" s="236">
        <f t="shared" si="62"/>
        <v>400.7</v>
      </c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</row>
    <row r="201" spans="1:44" s="96" customFormat="1" ht="32.25" customHeight="1">
      <c r="A201" s="101" t="s">
        <v>697</v>
      </c>
      <c r="B201" s="97" t="s">
        <v>696</v>
      </c>
      <c r="C201" s="153"/>
      <c r="D201" s="158">
        <f t="shared" ref="D201:D202" si="68">F201</f>
        <v>0</v>
      </c>
      <c r="E201" s="158"/>
      <c r="F201" s="158"/>
      <c r="G201" s="158"/>
      <c r="H201" s="154"/>
      <c r="I201" s="154"/>
      <c r="J201" s="158"/>
      <c r="K201" s="236">
        <f t="shared" ref="K201:K202" si="69">D201+J201</f>
        <v>0</v>
      </c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</row>
    <row r="202" spans="1:44" s="96" customFormat="1" ht="36.75" customHeight="1">
      <c r="A202" s="101" t="s">
        <v>242</v>
      </c>
      <c r="B202" s="97" t="s">
        <v>696</v>
      </c>
      <c r="C202" s="153" t="s">
        <v>56</v>
      </c>
      <c r="D202" s="158">
        <f t="shared" si="68"/>
        <v>0</v>
      </c>
      <c r="E202" s="158"/>
      <c r="F202" s="158"/>
      <c r="G202" s="158"/>
      <c r="H202" s="154"/>
      <c r="I202" s="154"/>
      <c r="J202" s="158"/>
      <c r="K202" s="236">
        <f t="shared" si="69"/>
        <v>0</v>
      </c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</row>
    <row r="203" spans="1:44" s="96" customFormat="1" ht="63.75" customHeight="1">
      <c r="A203" s="16" t="s">
        <v>541</v>
      </c>
      <c r="B203" s="97" t="s">
        <v>540</v>
      </c>
      <c r="C203" s="153"/>
      <c r="D203" s="158">
        <f>E203+F203+G203</f>
        <v>13889.17</v>
      </c>
      <c r="E203" s="155">
        <f>E204+E206+E208</f>
        <v>4847.3999999999996</v>
      </c>
      <c r="F203" s="155">
        <f>F206+F208</f>
        <v>3588.7000000000003</v>
      </c>
      <c r="G203" s="155">
        <f>G208</f>
        <v>5453.07</v>
      </c>
      <c r="H203" s="157"/>
      <c r="I203" s="157"/>
      <c r="J203" s="155"/>
      <c r="K203" s="236">
        <f t="shared" si="62"/>
        <v>13889.17</v>
      </c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</row>
    <row r="204" spans="1:44" s="8" customFormat="1" ht="15.75" customHeight="1">
      <c r="A204" s="24" t="s">
        <v>104</v>
      </c>
      <c r="B204" s="17" t="s">
        <v>542</v>
      </c>
      <c r="C204" s="153"/>
      <c r="D204" s="158">
        <f t="shared" ref="D204:D205" si="70">E204</f>
        <v>803.4</v>
      </c>
      <c r="E204" s="155">
        <v>803.4</v>
      </c>
      <c r="F204" s="155"/>
      <c r="G204" s="155"/>
      <c r="H204" s="155"/>
      <c r="I204" s="155"/>
      <c r="J204" s="155"/>
      <c r="K204" s="236">
        <f t="shared" si="62"/>
        <v>803.4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</row>
    <row r="205" spans="1:44" s="8" customFormat="1" ht="33.75" customHeight="1">
      <c r="A205" s="24" t="s">
        <v>242</v>
      </c>
      <c r="B205" s="17" t="s">
        <v>542</v>
      </c>
      <c r="C205" s="153" t="s">
        <v>57</v>
      </c>
      <c r="D205" s="158">
        <f t="shared" si="70"/>
        <v>803.4</v>
      </c>
      <c r="E205" s="155">
        <v>803.4</v>
      </c>
      <c r="F205" s="155"/>
      <c r="G205" s="155"/>
      <c r="H205" s="155"/>
      <c r="I205" s="155"/>
      <c r="J205" s="155"/>
      <c r="K205" s="236">
        <f t="shared" si="62"/>
        <v>803.4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</row>
    <row r="206" spans="1:44" s="8" customFormat="1" ht="20.25" customHeight="1">
      <c r="A206" s="24" t="s">
        <v>104</v>
      </c>
      <c r="B206" s="17" t="s">
        <v>543</v>
      </c>
      <c r="C206" s="153"/>
      <c r="D206" s="158">
        <f>E206+F206</f>
        <v>6965.6</v>
      </c>
      <c r="E206" s="155">
        <v>3982.8</v>
      </c>
      <c r="F206" s="155">
        <v>2982.8</v>
      </c>
      <c r="G206" s="155"/>
      <c r="H206" s="155"/>
      <c r="I206" s="155"/>
      <c r="J206" s="155"/>
      <c r="K206" s="236">
        <f t="shared" si="62"/>
        <v>6965.6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</row>
    <row r="207" spans="1:44" s="8" customFormat="1" ht="35.25" customHeight="1">
      <c r="A207" s="24" t="s">
        <v>242</v>
      </c>
      <c r="B207" s="17" t="s">
        <v>543</v>
      </c>
      <c r="C207" s="153" t="s">
        <v>57</v>
      </c>
      <c r="D207" s="158">
        <f>E207+F207</f>
        <v>6965.6</v>
      </c>
      <c r="E207" s="155">
        <v>3982.8</v>
      </c>
      <c r="F207" s="155">
        <v>2982.8</v>
      </c>
      <c r="G207" s="155"/>
      <c r="H207" s="155"/>
      <c r="I207" s="155"/>
      <c r="J207" s="155"/>
      <c r="K207" s="236">
        <f t="shared" si="62"/>
        <v>6965.6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</row>
    <row r="208" spans="1:44" s="8" customFormat="1" ht="60" customHeight="1">
      <c r="A208" s="16" t="s">
        <v>545</v>
      </c>
      <c r="B208" s="17" t="s">
        <v>544</v>
      </c>
      <c r="C208" s="153"/>
      <c r="D208" s="250">
        <f>E208+F208+G208</f>
        <v>6120.17</v>
      </c>
      <c r="E208" s="52">
        <v>61.2</v>
      </c>
      <c r="F208" s="52">
        <v>605.9</v>
      </c>
      <c r="G208" s="52">
        <v>5453.07</v>
      </c>
      <c r="H208" s="155" t="e">
        <f t="shared" ref="H208" si="71">H209</f>
        <v>#REF!</v>
      </c>
      <c r="I208" s="155"/>
      <c r="J208" s="155"/>
      <c r="K208" s="236">
        <f t="shared" si="62"/>
        <v>6120.17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</row>
    <row r="209" spans="1:44" s="8" customFormat="1" ht="32.25" customHeight="1">
      <c r="A209" s="24" t="s">
        <v>242</v>
      </c>
      <c r="B209" s="17" t="s">
        <v>544</v>
      </c>
      <c r="C209" s="153" t="s">
        <v>56</v>
      </c>
      <c r="D209" s="250">
        <f>E209+F209+G209</f>
        <v>6120.17</v>
      </c>
      <c r="E209" s="52">
        <v>61.2</v>
      </c>
      <c r="F209" s="52">
        <v>605.9</v>
      </c>
      <c r="G209" s="52">
        <v>5453.07</v>
      </c>
      <c r="H209" s="155" t="e">
        <f>#REF!</f>
        <v>#REF!</v>
      </c>
      <c r="I209" s="155"/>
      <c r="J209" s="155"/>
      <c r="K209" s="236">
        <f t="shared" si="62"/>
        <v>6120.17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</row>
    <row r="210" spans="1:44" s="8" customFormat="1" ht="28.5" customHeight="1">
      <c r="A210" s="24" t="s">
        <v>683</v>
      </c>
      <c r="B210" s="17" t="s">
        <v>679</v>
      </c>
      <c r="C210" s="153"/>
      <c r="D210" s="158">
        <f t="shared" ref="D210:D213" si="72">E210</f>
        <v>1500</v>
      </c>
      <c r="E210" s="155">
        <v>1500</v>
      </c>
      <c r="F210" s="155"/>
      <c r="G210" s="155"/>
      <c r="H210" s="155"/>
      <c r="I210" s="155"/>
      <c r="J210" s="155"/>
      <c r="K210" s="236">
        <f t="shared" si="62"/>
        <v>1500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</row>
    <row r="211" spans="1:44" s="8" customFormat="1" ht="18.75" customHeight="1">
      <c r="A211" s="24" t="s">
        <v>104</v>
      </c>
      <c r="B211" s="17" t="s">
        <v>680</v>
      </c>
      <c r="C211" s="153" t="s">
        <v>56</v>
      </c>
      <c r="D211" s="158">
        <f t="shared" si="72"/>
        <v>1500</v>
      </c>
      <c r="E211" s="155">
        <v>1500</v>
      </c>
      <c r="F211" s="155"/>
      <c r="G211" s="155"/>
      <c r="H211" s="155"/>
      <c r="I211" s="155"/>
      <c r="J211" s="155"/>
      <c r="K211" s="236">
        <f t="shared" si="62"/>
        <v>1500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</row>
    <row r="212" spans="1:44" s="8" customFormat="1" ht="48.75" customHeight="1">
      <c r="A212" s="24" t="s">
        <v>684</v>
      </c>
      <c r="B212" s="17" t="s">
        <v>681</v>
      </c>
      <c r="C212" s="153"/>
      <c r="D212" s="158">
        <f t="shared" si="72"/>
        <v>507</v>
      </c>
      <c r="E212" s="155">
        <v>507</v>
      </c>
      <c r="F212" s="155"/>
      <c r="G212" s="155"/>
      <c r="H212" s="155"/>
      <c r="I212" s="155"/>
      <c r="J212" s="155"/>
      <c r="K212" s="236">
        <f t="shared" si="62"/>
        <v>507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</row>
    <row r="213" spans="1:44" s="8" customFormat="1" ht="14.25" customHeight="1">
      <c r="A213" s="24" t="s">
        <v>104</v>
      </c>
      <c r="B213" s="17" t="s">
        <v>682</v>
      </c>
      <c r="C213" s="153" t="s">
        <v>56</v>
      </c>
      <c r="D213" s="158">
        <f t="shared" si="72"/>
        <v>507</v>
      </c>
      <c r="E213" s="155">
        <v>507</v>
      </c>
      <c r="F213" s="155"/>
      <c r="G213" s="155"/>
      <c r="H213" s="155"/>
      <c r="I213" s="155"/>
      <c r="J213" s="155"/>
      <c r="K213" s="236">
        <f t="shared" si="62"/>
        <v>507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</row>
    <row r="214" spans="1:44" s="8" customFormat="1" ht="58.5" customHeight="1">
      <c r="A214" s="121" t="s">
        <v>439</v>
      </c>
      <c r="B214" s="72" t="s">
        <v>699</v>
      </c>
      <c r="C214" s="223"/>
      <c r="D214" s="250">
        <f>D215</f>
        <v>2155.9699999999998</v>
      </c>
      <c r="E214" s="250">
        <f t="shared" ref="E214:H214" si="73">E215</f>
        <v>0</v>
      </c>
      <c r="F214" s="250">
        <f t="shared" si="73"/>
        <v>21.56</v>
      </c>
      <c r="G214" s="250">
        <f t="shared" si="73"/>
        <v>2134.41</v>
      </c>
      <c r="H214" s="154">
        <f t="shared" si="73"/>
        <v>0</v>
      </c>
      <c r="I214" s="154"/>
      <c r="J214" s="154"/>
      <c r="K214" s="237">
        <f t="shared" si="62"/>
        <v>2155.9699999999998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</row>
    <row r="215" spans="1:44" s="8" customFormat="1" ht="30.75" customHeight="1">
      <c r="A215" s="101" t="s">
        <v>242</v>
      </c>
      <c r="B215" s="72" t="s">
        <v>699</v>
      </c>
      <c r="C215" s="153" t="s">
        <v>56</v>
      </c>
      <c r="D215" s="250">
        <f>E215+F215+G215</f>
        <v>2155.9699999999998</v>
      </c>
      <c r="E215" s="52"/>
      <c r="F215" s="52">
        <v>21.56</v>
      </c>
      <c r="G215" s="52">
        <v>2134.41</v>
      </c>
      <c r="H215" s="155"/>
      <c r="I215" s="155"/>
      <c r="J215" s="155"/>
      <c r="K215" s="237">
        <f t="shared" si="62"/>
        <v>2155.9699999999998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</row>
    <row r="216" spans="1:44" s="8" customFormat="1" ht="75.75" customHeight="1">
      <c r="A216" s="101" t="s">
        <v>701</v>
      </c>
      <c r="B216" s="72" t="s">
        <v>700</v>
      </c>
      <c r="C216" s="153"/>
      <c r="D216" s="250">
        <f>G216</f>
        <v>703.08</v>
      </c>
      <c r="E216" s="52"/>
      <c r="F216" s="52"/>
      <c r="G216" s="52">
        <f>G217</f>
        <v>703.08</v>
      </c>
      <c r="H216" s="155"/>
      <c r="I216" s="155"/>
      <c r="J216" s="155"/>
      <c r="K216" s="236">
        <f t="shared" si="62"/>
        <v>703.08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</row>
    <row r="217" spans="1:44" s="8" customFormat="1" ht="33" customHeight="1">
      <c r="A217" s="101" t="s">
        <v>242</v>
      </c>
      <c r="B217" s="72" t="s">
        <v>700</v>
      </c>
      <c r="C217" s="153" t="s">
        <v>56</v>
      </c>
      <c r="D217" s="250">
        <f>G217</f>
        <v>703.08</v>
      </c>
      <c r="E217" s="52"/>
      <c r="F217" s="52"/>
      <c r="G217" s="52">
        <v>703.08</v>
      </c>
      <c r="H217" s="155"/>
      <c r="I217" s="155"/>
      <c r="J217" s="155"/>
      <c r="K217" s="236">
        <f t="shared" si="62"/>
        <v>703.08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</row>
    <row r="218" spans="1:44" s="8" customFormat="1" ht="45" customHeight="1">
      <c r="A218" s="101" t="s">
        <v>596</v>
      </c>
      <c r="B218" s="72" t="s">
        <v>594</v>
      </c>
      <c r="C218" s="153"/>
      <c r="D218" s="158">
        <f>E218</f>
        <v>5893.5</v>
      </c>
      <c r="E218" s="155">
        <f>E219+E220</f>
        <v>5893.5</v>
      </c>
      <c r="F218" s="155"/>
      <c r="G218" s="155"/>
      <c r="H218" s="155"/>
      <c r="I218" s="155"/>
      <c r="J218" s="155"/>
      <c r="K218" s="236">
        <f t="shared" si="62"/>
        <v>5893.5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</row>
    <row r="219" spans="1:44" s="8" customFormat="1" ht="32.25" customHeight="1">
      <c r="A219" s="24" t="s">
        <v>242</v>
      </c>
      <c r="B219" s="72" t="s">
        <v>595</v>
      </c>
      <c r="C219" s="153" t="s">
        <v>56</v>
      </c>
      <c r="D219" s="158">
        <v>5367.5</v>
      </c>
      <c r="E219" s="155">
        <v>5870</v>
      </c>
      <c r="F219" s="155"/>
      <c r="G219" s="155"/>
      <c r="H219" s="155"/>
      <c r="I219" s="155"/>
      <c r="J219" s="155"/>
      <c r="K219" s="236">
        <f t="shared" si="62"/>
        <v>5367.5</v>
      </c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</row>
    <row r="220" spans="1:44" s="8" customFormat="1" ht="16.5" customHeight="1">
      <c r="A220" s="93" t="s">
        <v>18</v>
      </c>
      <c r="B220" s="72" t="s">
        <v>595</v>
      </c>
      <c r="C220" s="153" t="s">
        <v>19</v>
      </c>
      <c r="D220" s="158">
        <v>21.5</v>
      </c>
      <c r="E220" s="155">
        <v>23.5</v>
      </c>
      <c r="F220" s="155"/>
      <c r="G220" s="155"/>
      <c r="H220" s="155"/>
      <c r="I220" s="155"/>
      <c r="J220" s="155"/>
      <c r="K220" s="236">
        <f t="shared" si="62"/>
        <v>21.5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</row>
    <row r="221" spans="1:44" s="96" customFormat="1" ht="29.25" customHeight="1">
      <c r="A221" s="43" t="s">
        <v>743</v>
      </c>
      <c r="B221" s="36" t="s">
        <v>546</v>
      </c>
      <c r="C221" s="153"/>
      <c r="D221" s="154">
        <f>D222+D233+D236+D243</f>
        <v>165</v>
      </c>
      <c r="E221" s="154">
        <f>E222+E233+E236+E243</f>
        <v>165</v>
      </c>
      <c r="F221" s="155"/>
      <c r="G221" s="157"/>
      <c r="H221" s="157"/>
      <c r="I221" s="157"/>
      <c r="J221" s="157"/>
      <c r="K221" s="245">
        <f t="shared" si="62"/>
        <v>165</v>
      </c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</row>
    <row r="222" spans="1:44" s="96" customFormat="1" ht="15" customHeight="1">
      <c r="A222" s="24" t="s">
        <v>550</v>
      </c>
      <c r="B222" s="25" t="s">
        <v>547</v>
      </c>
      <c r="C222" s="153"/>
      <c r="D222" s="158">
        <v>80</v>
      </c>
      <c r="E222" s="158">
        <v>80</v>
      </c>
      <c r="F222" s="155"/>
      <c r="G222" s="155"/>
      <c r="H222" s="155"/>
      <c r="I222" s="155"/>
      <c r="J222" s="155"/>
      <c r="K222" s="236">
        <f t="shared" si="62"/>
        <v>80</v>
      </c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</row>
    <row r="223" spans="1:44" s="96" customFormat="1" ht="48" customHeight="1">
      <c r="A223" s="222" t="s">
        <v>551</v>
      </c>
      <c r="B223" s="72" t="s">
        <v>548</v>
      </c>
      <c r="C223" s="153"/>
      <c r="D223" s="158">
        <f t="shared" ref="D223:D228" si="74">E223</f>
        <v>30</v>
      </c>
      <c r="E223" s="156">
        <v>30</v>
      </c>
      <c r="F223" s="154"/>
      <c r="G223" s="154"/>
      <c r="H223" s="154"/>
      <c r="I223" s="154"/>
      <c r="J223" s="154"/>
      <c r="K223" s="236">
        <f t="shared" si="62"/>
        <v>30</v>
      </c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</row>
    <row r="224" spans="1:44" s="96" customFormat="1" ht="17.25" customHeight="1">
      <c r="A224" s="101" t="s">
        <v>104</v>
      </c>
      <c r="B224" s="72" t="s">
        <v>549</v>
      </c>
      <c r="C224" s="153" t="s">
        <v>16</v>
      </c>
      <c r="D224" s="158">
        <f t="shared" si="74"/>
        <v>30</v>
      </c>
      <c r="E224" s="156">
        <v>30</v>
      </c>
      <c r="F224" s="155"/>
      <c r="G224" s="155"/>
      <c r="H224" s="155"/>
      <c r="I224" s="155"/>
      <c r="J224" s="155"/>
      <c r="K224" s="236">
        <f t="shared" si="62"/>
        <v>30</v>
      </c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</row>
    <row r="225" spans="1:44" s="96" customFormat="1" ht="30.75" customHeight="1">
      <c r="A225" s="27" t="s">
        <v>554</v>
      </c>
      <c r="B225" s="25" t="s">
        <v>552</v>
      </c>
      <c r="C225" s="153"/>
      <c r="D225" s="158">
        <f t="shared" si="74"/>
        <v>10</v>
      </c>
      <c r="E225" s="155">
        <v>10</v>
      </c>
      <c r="F225" s="155"/>
      <c r="G225" s="155"/>
      <c r="H225" s="155"/>
      <c r="I225" s="155"/>
      <c r="J225" s="155"/>
      <c r="K225" s="236">
        <f t="shared" si="62"/>
        <v>10</v>
      </c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</row>
    <row r="226" spans="1:44" s="96" customFormat="1" ht="13.5" customHeight="1">
      <c r="A226" s="24" t="s">
        <v>104</v>
      </c>
      <c r="B226" s="25" t="s">
        <v>553</v>
      </c>
      <c r="C226" s="153" t="s">
        <v>16</v>
      </c>
      <c r="D226" s="158">
        <f t="shared" si="74"/>
        <v>10</v>
      </c>
      <c r="E226" s="155">
        <v>10</v>
      </c>
      <c r="F226" s="155"/>
      <c r="G226" s="155"/>
      <c r="H226" s="155"/>
      <c r="I226" s="155"/>
      <c r="J226" s="155"/>
      <c r="K226" s="236">
        <f t="shared" si="62"/>
        <v>10</v>
      </c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</row>
    <row r="227" spans="1:44" s="96" customFormat="1" ht="59.25" customHeight="1">
      <c r="A227" s="121" t="s">
        <v>557</v>
      </c>
      <c r="B227" s="97" t="s">
        <v>555</v>
      </c>
      <c r="C227" s="153"/>
      <c r="D227" s="158">
        <f t="shared" si="74"/>
        <v>2</v>
      </c>
      <c r="E227" s="158">
        <v>2</v>
      </c>
      <c r="F227" s="154"/>
      <c r="G227" s="154"/>
      <c r="H227" s="154"/>
      <c r="I227" s="154"/>
      <c r="J227" s="154"/>
      <c r="K227" s="236">
        <f t="shared" si="62"/>
        <v>2</v>
      </c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</row>
    <row r="228" spans="1:44" s="96" customFormat="1" ht="19.5" customHeight="1">
      <c r="A228" s="24" t="s">
        <v>104</v>
      </c>
      <c r="B228" s="97" t="s">
        <v>556</v>
      </c>
      <c r="C228" s="153" t="s">
        <v>16</v>
      </c>
      <c r="D228" s="158">
        <f t="shared" si="74"/>
        <v>2</v>
      </c>
      <c r="E228" s="158">
        <v>2</v>
      </c>
      <c r="F228" s="154"/>
      <c r="G228" s="154"/>
      <c r="H228" s="154"/>
      <c r="I228" s="154"/>
      <c r="J228" s="154"/>
      <c r="K228" s="236">
        <f t="shared" si="62"/>
        <v>2</v>
      </c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</row>
    <row r="229" spans="1:44" s="96" customFormat="1" ht="42.75" customHeight="1">
      <c r="A229" s="133" t="s">
        <v>560</v>
      </c>
      <c r="B229" s="97" t="s">
        <v>558</v>
      </c>
      <c r="C229" s="153"/>
      <c r="D229" s="158">
        <f>E229</f>
        <v>35</v>
      </c>
      <c r="E229" s="207">
        <v>35</v>
      </c>
      <c r="F229" s="158"/>
      <c r="G229" s="158"/>
      <c r="H229" s="158"/>
      <c r="I229" s="158"/>
      <c r="J229" s="158"/>
      <c r="K229" s="236">
        <f t="shared" si="62"/>
        <v>35</v>
      </c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</row>
    <row r="230" spans="1:44" s="8" customFormat="1" ht="20.25" customHeight="1">
      <c r="A230" s="121" t="s">
        <v>104</v>
      </c>
      <c r="B230" s="72" t="s">
        <v>559</v>
      </c>
      <c r="C230" s="153" t="s">
        <v>16</v>
      </c>
      <c r="D230" s="158">
        <f>E230</f>
        <v>35</v>
      </c>
      <c r="E230" s="207">
        <v>35</v>
      </c>
      <c r="F230" s="207"/>
      <c r="G230" s="207"/>
      <c r="H230" s="158"/>
      <c r="I230" s="158"/>
      <c r="J230" s="158"/>
      <c r="K230" s="236">
        <f t="shared" si="62"/>
        <v>35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</row>
    <row r="231" spans="1:44" s="8" customFormat="1" ht="45" customHeight="1">
      <c r="A231" s="210" t="s">
        <v>569</v>
      </c>
      <c r="B231" s="152" t="s">
        <v>561</v>
      </c>
      <c r="C231" s="153"/>
      <c r="D231" s="158">
        <f>E231</f>
        <v>3</v>
      </c>
      <c r="E231" s="77">
        <v>3</v>
      </c>
      <c r="F231" s="154"/>
      <c r="G231" s="154"/>
      <c r="H231" s="154"/>
      <c r="I231" s="154"/>
      <c r="J231" s="154"/>
      <c r="K231" s="236">
        <f t="shared" si="62"/>
        <v>3</v>
      </c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</row>
    <row r="232" spans="1:44" s="8" customFormat="1" ht="18" customHeight="1">
      <c r="A232" s="121" t="s">
        <v>104</v>
      </c>
      <c r="B232" s="152" t="s">
        <v>562</v>
      </c>
      <c r="C232" s="153" t="s">
        <v>16</v>
      </c>
      <c r="D232" s="158">
        <f>E232</f>
        <v>3</v>
      </c>
      <c r="E232" s="77">
        <v>3</v>
      </c>
      <c r="F232" s="77"/>
      <c r="G232" s="77"/>
      <c r="H232" s="154"/>
      <c r="I232" s="154"/>
      <c r="J232" s="154"/>
      <c r="K232" s="236">
        <f t="shared" si="62"/>
        <v>3</v>
      </c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</row>
    <row r="233" spans="1:44" s="96" customFormat="1" ht="33" customHeight="1">
      <c r="A233" s="66" t="s">
        <v>570</v>
      </c>
      <c r="B233" s="25" t="s">
        <v>563</v>
      </c>
      <c r="C233" s="153"/>
      <c r="D233" s="158">
        <f t="shared" ref="D233:D234" si="75">E233</f>
        <v>10</v>
      </c>
      <c r="E233" s="155">
        <v>10</v>
      </c>
      <c r="F233" s="156"/>
      <c r="G233" s="156"/>
      <c r="H233" s="156"/>
      <c r="I233" s="156"/>
      <c r="J233" s="156"/>
      <c r="K233" s="236">
        <f t="shared" si="62"/>
        <v>10</v>
      </c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</row>
    <row r="234" spans="1:44" s="96" customFormat="1" ht="48" customHeight="1">
      <c r="A234" s="27" t="s">
        <v>571</v>
      </c>
      <c r="B234" s="25" t="s">
        <v>564</v>
      </c>
      <c r="C234" s="153"/>
      <c r="D234" s="158">
        <f t="shared" si="75"/>
        <v>10</v>
      </c>
      <c r="E234" s="155">
        <v>10</v>
      </c>
      <c r="F234" s="156"/>
      <c r="G234" s="156"/>
      <c r="H234" s="156"/>
      <c r="I234" s="156"/>
      <c r="J234" s="156"/>
      <c r="K234" s="236">
        <f t="shared" si="62"/>
        <v>10</v>
      </c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</row>
    <row r="235" spans="1:44" s="96" customFormat="1" ht="17.25" customHeight="1">
      <c r="A235" s="27" t="s">
        <v>104</v>
      </c>
      <c r="B235" s="25" t="s">
        <v>565</v>
      </c>
      <c r="C235" s="153" t="s">
        <v>16</v>
      </c>
      <c r="D235" s="158">
        <f>E235</f>
        <v>10</v>
      </c>
      <c r="E235" s="155">
        <v>10</v>
      </c>
      <c r="F235" s="156"/>
      <c r="G235" s="156"/>
      <c r="H235" s="156"/>
      <c r="I235" s="156"/>
      <c r="J235" s="156"/>
      <c r="K235" s="236">
        <f t="shared" si="62"/>
        <v>10</v>
      </c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</row>
    <row r="236" spans="1:44" s="96" customFormat="1" ht="27.75" customHeight="1">
      <c r="A236" s="24" t="s">
        <v>572</v>
      </c>
      <c r="B236" s="25" t="s">
        <v>566</v>
      </c>
      <c r="C236" s="153"/>
      <c r="D236" s="158">
        <f>D237+D239+D241</f>
        <v>30</v>
      </c>
      <c r="E236" s="158">
        <f>E237+E239+E241</f>
        <v>30</v>
      </c>
      <c r="F236" s="156"/>
      <c r="G236" s="156"/>
      <c r="H236" s="156"/>
      <c r="I236" s="156"/>
      <c r="J236" s="156"/>
      <c r="K236" s="236">
        <f t="shared" si="62"/>
        <v>30</v>
      </c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</row>
    <row r="237" spans="1:44" s="96" customFormat="1" ht="56.25" customHeight="1">
      <c r="A237" s="32" t="s">
        <v>573</v>
      </c>
      <c r="B237" s="25" t="s">
        <v>567</v>
      </c>
      <c r="C237" s="153"/>
      <c r="D237" s="158">
        <f t="shared" ref="D237" si="76">E237</f>
        <v>24</v>
      </c>
      <c r="E237" s="156">
        <v>24</v>
      </c>
      <c r="F237" s="155"/>
      <c r="G237" s="156"/>
      <c r="H237" s="156"/>
      <c r="I237" s="156"/>
      <c r="J237" s="156"/>
      <c r="K237" s="236">
        <f t="shared" si="62"/>
        <v>24</v>
      </c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</row>
    <row r="238" spans="1:44" s="96" customFormat="1" ht="17.25" customHeight="1">
      <c r="A238" s="24" t="s">
        <v>104</v>
      </c>
      <c r="B238" s="25" t="s">
        <v>568</v>
      </c>
      <c r="C238" s="153" t="s">
        <v>16</v>
      </c>
      <c r="D238" s="158">
        <f>E238</f>
        <v>24</v>
      </c>
      <c r="E238" s="156">
        <v>24</v>
      </c>
      <c r="F238" s="155"/>
      <c r="G238" s="156"/>
      <c r="H238" s="156"/>
      <c r="I238" s="156"/>
      <c r="J238" s="156"/>
      <c r="K238" s="236">
        <f t="shared" si="62"/>
        <v>24</v>
      </c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</row>
    <row r="239" spans="1:44" s="96" customFormat="1" ht="59.25" customHeight="1">
      <c r="A239" s="133" t="s">
        <v>576</v>
      </c>
      <c r="B239" s="97" t="s">
        <v>574</v>
      </c>
      <c r="C239" s="153"/>
      <c r="D239" s="158">
        <f>E239</f>
        <v>4</v>
      </c>
      <c r="E239" s="158">
        <v>4</v>
      </c>
      <c r="F239" s="158"/>
      <c r="G239" s="158"/>
      <c r="H239" s="158"/>
      <c r="I239" s="158"/>
      <c r="J239" s="158"/>
      <c r="K239" s="236">
        <f t="shared" si="62"/>
        <v>4</v>
      </c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</row>
    <row r="240" spans="1:44" s="96" customFormat="1" ht="22.5" customHeight="1">
      <c r="A240" s="24" t="s">
        <v>104</v>
      </c>
      <c r="B240" s="97" t="s">
        <v>575</v>
      </c>
      <c r="C240" s="153" t="s">
        <v>16</v>
      </c>
      <c r="D240" s="158">
        <f>E240</f>
        <v>4</v>
      </c>
      <c r="E240" s="158">
        <v>4</v>
      </c>
      <c r="F240" s="158"/>
      <c r="G240" s="158"/>
      <c r="H240" s="158"/>
      <c r="I240" s="158"/>
      <c r="J240" s="158"/>
      <c r="K240" s="236">
        <f t="shared" si="62"/>
        <v>4</v>
      </c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</row>
    <row r="241" spans="1:44" s="96" customFormat="1" ht="65.25" customHeight="1">
      <c r="A241" s="62" t="s">
        <v>579</v>
      </c>
      <c r="B241" s="25" t="s">
        <v>577</v>
      </c>
      <c r="C241" s="153"/>
      <c r="D241" s="158">
        <f>E241</f>
        <v>2</v>
      </c>
      <c r="E241" s="158">
        <v>2</v>
      </c>
      <c r="F241" s="155"/>
      <c r="G241" s="155"/>
      <c r="H241" s="155"/>
      <c r="I241" s="155"/>
      <c r="J241" s="155"/>
      <c r="K241" s="236">
        <f t="shared" si="62"/>
        <v>2</v>
      </c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</row>
    <row r="242" spans="1:44" s="96" customFormat="1" ht="18.75" customHeight="1">
      <c r="A242" s="101" t="s">
        <v>104</v>
      </c>
      <c r="B242" s="72" t="s">
        <v>578</v>
      </c>
      <c r="C242" s="153" t="s">
        <v>16</v>
      </c>
      <c r="D242" s="158">
        <f>E242</f>
        <v>2</v>
      </c>
      <c r="E242" s="158">
        <v>2</v>
      </c>
      <c r="F242" s="154"/>
      <c r="G242" s="154"/>
      <c r="H242" s="154"/>
      <c r="I242" s="154"/>
      <c r="J242" s="154"/>
      <c r="K242" s="236">
        <f t="shared" ref="K242:K321" si="77">D242+J242</f>
        <v>2</v>
      </c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</row>
    <row r="243" spans="1:44" s="96" customFormat="1" ht="45" customHeight="1">
      <c r="A243" s="101" t="s">
        <v>585</v>
      </c>
      <c r="B243" s="72" t="s">
        <v>580</v>
      </c>
      <c r="C243" s="153"/>
      <c r="D243" s="158">
        <v>45</v>
      </c>
      <c r="E243" s="155">
        <v>45</v>
      </c>
      <c r="F243" s="155"/>
      <c r="G243" s="155"/>
      <c r="H243" s="155"/>
      <c r="I243" s="155"/>
      <c r="J243" s="155"/>
      <c r="K243" s="236">
        <f t="shared" si="77"/>
        <v>45</v>
      </c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</row>
    <row r="244" spans="1:44" s="96" customFormat="1" ht="72" customHeight="1">
      <c r="A244" s="24" t="s">
        <v>586</v>
      </c>
      <c r="B244" s="25" t="s">
        <v>581</v>
      </c>
      <c r="C244" s="153"/>
      <c r="D244" s="158">
        <v>40</v>
      </c>
      <c r="E244" s="155">
        <v>40</v>
      </c>
      <c r="F244" s="155"/>
      <c r="G244" s="155"/>
      <c r="H244" s="155"/>
      <c r="I244" s="155"/>
      <c r="J244" s="155"/>
      <c r="K244" s="236">
        <f t="shared" si="77"/>
        <v>40</v>
      </c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</row>
    <row r="245" spans="1:44" s="96" customFormat="1" ht="16.5" customHeight="1">
      <c r="A245" s="24" t="s">
        <v>104</v>
      </c>
      <c r="B245" s="25" t="s">
        <v>582</v>
      </c>
      <c r="C245" s="153" t="s">
        <v>16</v>
      </c>
      <c r="D245" s="158">
        <v>40</v>
      </c>
      <c r="E245" s="155">
        <v>40</v>
      </c>
      <c r="F245" s="155"/>
      <c r="G245" s="155"/>
      <c r="H245" s="155"/>
      <c r="I245" s="155"/>
      <c r="J245" s="157"/>
      <c r="K245" s="236">
        <f t="shared" si="77"/>
        <v>40</v>
      </c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</row>
    <row r="246" spans="1:44" s="96" customFormat="1" ht="59.25" customHeight="1">
      <c r="A246" s="203" t="s">
        <v>587</v>
      </c>
      <c r="B246" s="25" t="s">
        <v>583</v>
      </c>
      <c r="C246" s="153"/>
      <c r="D246" s="158">
        <v>5</v>
      </c>
      <c r="E246" s="158">
        <v>5</v>
      </c>
      <c r="F246" s="154"/>
      <c r="G246" s="154"/>
      <c r="H246" s="154"/>
      <c r="I246" s="154"/>
      <c r="J246" s="154"/>
      <c r="K246" s="236">
        <f t="shared" si="77"/>
        <v>5</v>
      </c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</row>
    <row r="247" spans="1:44" s="96" customFormat="1">
      <c r="A247" s="24" t="s">
        <v>104</v>
      </c>
      <c r="B247" s="25" t="s">
        <v>584</v>
      </c>
      <c r="C247" s="153" t="s">
        <v>16</v>
      </c>
      <c r="D247" s="158">
        <v>5</v>
      </c>
      <c r="E247" s="158">
        <v>5</v>
      </c>
      <c r="F247" s="154"/>
      <c r="G247" s="154"/>
      <c r="H247" s="154"/>
      <c r="I247" s="154"/>
      <c r="J247" s="154"/>
      <c r="K247" s="236">
        <f t="shared" si="77"/>
        <v>5</v>
      </c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</row>
    <row r="248" spans="1:44" s="96" customFormat="1" ht="60.75" customHeight="1">
      <c r="A248" s="246" t="s">
        <v>591</v>
      </c>
      <c r="B248" s="36" t="s">
        <v>588</v>
      </c>
      <c r="C248" s="19"/>
      <c r="D248" s="157">
        <v>176</v>
      </c>
      <c r="E248" s="157">
        <v>176</v>
      </c>
      <c r="F248" s="154"/>
      <c r="G248" s="154"/>
      <c r="H248" s="154"/>
      <c r="I248" s="154"/>
      <c r="J248" s="154">
        <v>9.9</v>
      </c>
      <c r="K248" s="245">
        <f t="shared" si="77"/>
        <v>185.9</v>
      </c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</row>
    <row r="249" spans="1:44" s="96" customFormat="1" ht="28.5" customHeight="1">
      <c r="A249" s="24" t="s">
        <v>592</v>
      </c>
      <c r="B249" s="25" t="s">
        <v>589</v>
      </c>
      <c r="C249" s="153"/>
      <c r="D249" s="155">
        <v>176</v>
      </c>
      <c r="E249" s="155">
        <v>176</v>
      </c>
      <c r="F249" s="154"/>
      <c r="G249" s="154"/>
      <c r="H249" s="154"/>
      <c r="I249" s="154"/>
      <c r="J249" s="158">
        <v>9.9</v>
      </c>
      <c r="K249" s="236">
        <f t="shared" si="77"/>
        <v>185.9</v>
      </c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</row>
    <row r="250" spans="1:44" s="96" customFormat="1" ht="17.25" customHeight="1">
      <c r="A250" s="224" t="s">
        <v>104</v>
      </c>
      <c r="B250" s="202" t="s">
        <v>590</v>
      </c>
      <c r="C250" s="153"/>
      <c r="D250" s="155">
        <v>176</v>
      </c>
      <c r="E250" s="155">
        <v>176</v>
      </c>
      <c r="F250" s="154"/>
      <c r="G250" s="154"/>
      <c r="H250" s="154"/>
      <c r="I250" s="154"/>
      <c r="J250" s="158">
        <v>9.9</v>
      </c>
      <c r="K250" s="236">
        <f t="shared" si="77"/>
        <v>185.9</v>
      </c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</row>
    <row r="251" spans="1:44" s="96" customFormat="1" ht="27" customHeight="1">
      <c r="A251" s="24" t="s">
        <v>593</v>
      </c>
      <c r="B251" s="202" t="s">
        <v>590</v>
      </c>
      <c r="C251" s="153" t="s">
        <v>56</v>
      </c>
      <c r="D251" s="155">
        <v>176</v>
      </c>
      <c r="E251" s="155">
        <v>176</v>
      </c>
      <c r="F251" s="155"/>
      <c r="G251" s="155"/>
      <c r="H251" s="155"/>
      <c r="I251" s="155"/>
      <c r="J251" s="158">
        <v>9.9</v>
      </c>
      <c r="K251" s="236">
        <f t="shared" si="77"/>
        <v>185.9</v>
      </c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</row>
    <row r="252" spans="1:44" s="96" customFormat="1" ht="27" customHeight="1">
      <c r="A252" s="231" t="s">
        <v>751</v>
      </c>
      <c r="B252" s="232" t="s">
        <v>749</v>
      </c>
      <c r="C252" s="19"/>
      <c r="D252" s="154">
        <f t="shared" ref="D252:D253" si="78">E252</f>
        <v>130</v>
      </c>
      <c r="E252" s="157">
        <v>130</v>
      </c>
      <c r="F252" s="155"/>
      <c r="G252" s="155"/>
      <c r="H252" s="155"/>
      <c r="I252" s="155"/>
      <c r="J252" s="155"/>
      <c r="K252" s="245">
        <f t="shared" ref="K252:K254" si="79">D252+J252</f>
        <v>130</v>
      </c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</row>
    <row r="253" spans="1:44" s="96" customFormat="1" ht="27" customHeight="1">
      <c r="A253" s="251" t="s">
        <v>752</v>
      </c>
      <c r="B253" s="202" t="s">
        <v>213</v>
      </c>
      <c r="C253" s="153"/>
      <c r="D253" s="158">
        <f t="shared" si="78"/>
        <v>130</v>
      </c>
      <c r="E253" s="155">
        <v>130</v>
      </c>
      <c r="F253" s="155"/>
      <c r="G253" s="155"/>
      <c r="H253" s="155"/>
      <c r="I253" s="155"/>
      <c r="J253" s="155"/>
      <c r="K253" s="236">
        <f t="shared" si="79"/>
        <v>130</v>
      </c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</row>
    <row r="254" spans="1:44" s="96" customFormat="1" ht="27" customHeight="1">
      <c r="A254" s="24" t="s">
        <v>104</v>
      </c>
      <c r="B254" s="202" t="s">
        <v>750</v>
      </c>
      <c r="C254" s="153" t="s">
        <v>16</v>
      </c>
      <c r="D254" s="158">
        <f>E254</f>
        <v>130</v>
      </c>
      <c r="E254" s="155">
        <v>130</v>
      </c>
      <c r="F254" s="155"/>
      <c r="G254" s="155"/>
      <c r="H254" s="155"/>
      <c r="I254" s="155"/>
      <c r="J254" s="155"/>
      <c r="K254" s="236">
        <f t="shared" si="79"/>
        <v>130</v>
      </c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</row>
    <row r="255" spans="1:44" s="96" customFormat="1" ht="53.25" customHeight="1">
      <c r="A255" s="231" t="s">
        <v>677</v>
      </c>
      <c r="B255" s="232" t="s">
        <v>201</v>
      </c>
      <c r="C255" s="153"/>
      <c r="D255" s="154">
        <v>5135</v>
      </c>
      <c r="E255" s="157">
        <v>5135</v>
      </c>
      <c r="F255" s="157"/>
      <c r="G255" s="157"/>
      <c r="H255" s="157"/>
      <c r="I255" s="157"/>
      <c r="J255" s="157"/>
      <c r="K255" s="245">
        <f t="shared" si="77"/>
        <v>5135</v>
      </c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</row>
    <row r="256" spans="1:44" s="96" customFormat="1" ht="36.75" customHeight="1">
      <c r="A256" s="24" t="s">
        <v>678</v>
      </c>
      <c r="B256" s="202" t="s">
        <v>675</v>
      </c>
      <c r="C256" s="153"/>
      <c r="D256" s="158">
        <v>5135</v>
      </c>
      <c r="E256" s="155">
        <v>5135</v>
      </c>
      <c r="F256" s="155"/>
      <c r="G256" s="155"/>
      <c r="H256" s="155"/>
      <c r="I256" s="155"/>
      <c r="J256" s="155"/>
      <c r="K256" s="236">
        <f t="shared" si="77"/>
        <v>5135</v>
      </c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</row>
    <row r="257" spans="1:44" s="96" customFormat="1" ht="18" customHeight="1">
      <c r="A257" s="24" t="s">
        <v>104</v>
      </c>
      <c r="B257" s="202" t="s">
        <v>676</v>
      </c>
      <c r="C257" s="153" t="s">
        <v>16</v>
      </c>
      <c r="D257" s="158">
        <v>5135</v>
      </c>
      <c r="E257" s="155">
        <v>5135</v>
      </c>
      <c r="F257" s="155"/>
      <c r="G257" s="155"/>
      <c r="H257" s="155"/>
      <c r="I257" s="155"/>
      <c r="J257" s="155"/>
      <c r="K257" s="236">
        <f t="shared" si="77"/>
        <v>5135</v>
      </c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</row>
    <row r="258" spans="1:44" s="96" customFormat="1" ht="18" customHeight="1">
      <c r="A258" s="24" t="s">
        <v>104</v>
      </c>
      <c r="B258" s="202" t="s">
        <v>676</v>
      </c>
      <c r="C258" s="153" t="s">
        <v>36</v>
      </c>
      <c r="D258" s="158"/>
      <c r="E258" s="155"/>
      <c r="F258" s="155"/>
      <c r="G258" s="155"/>
      <c r="H258" s="155"/>
      <c r="I258" s="155"/>
      <c r="J258" s="155"/>
      <c r="K258" s="236">
        <f t="shared" ref="K258" si="80">D258+J258</f>
        <v>0</v>
      </c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</row>
    <row r="259" spans="1:44" s="96" customFormat="1" ht="50.25" customHeight="1">
      <c r="A259" s="230" t="s">
        <v>597</v>
      </c>
      <c r="B259" s="36" t="s">
        <v>223</v>
      </c>
      <c r="C259" s="19"/>
      <c r="D259" s="154">
        <f t="shared" ref="D259:D260" si="81">E259</f>
        <v>30</v>
      </c>
      <c r="E259" s="157">
        <v>30</v>
      </c>
      <c r="F259" s="155"/>
      <c r="G259" s="155"/>
      <c r="H259" s="155"/>
      <c r="I259" s="155"/>
      <c r="J259" s="155"/>
      <c r="K259" s="245">
        <f t="shared" si="77"/>
        <v>30</v>
      </c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</row>
    <row r="260" spans="1:44" s="96" customFormat="1" ht="30" customHeight="1">
      <c r="A260" s="24" t="s">
        <v>593</v>
      </c>
      <c r="B260" s="202" t="s">
        <v>598</v>
      </c>
      <c r="C260" s="153"/>
      <c r="D260" s="158">
        <f t="shared" si="81"/>
        <v>30</v>
      </c>
      <c r="E260" s="155">
        <v>30</v>
      </c>
      <c r="F260" s="155"/>
      <c r="G260" s="155"/>
      <c r="H260" s="155"/>
      <c r="I260" s="155"/>
      <c r="J260" s="155"/>
      <c r="K260" s="236">
        <f t="shared" si="77"/>
        <v>30</v>
      </c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</row>
    <row r="261" spans="1:44" s="96" customFormat="1" ht="15" customHeight="1">
      <c r="A261" s="224" t="s">
        <v>104</v>
      </c>
      <c r="B261" s="25" t="s">
        <v>599</v>
      </c>
      <c r="C261" s="153" t="s">
        <v>56</v>
      </c>
      <c r="D261" s="158">
        <f>E261</f>
        <v>30</v>
      </c>
      <c r="E261" s="155">
        <v>30</v>
      </c>
      <c r="F261" s="155"/>
      <c r="G261" s="155"/>
      <c r="H261" s="155"/>
      <c r="I261" s="155"/>
      <c r="J261" s="155"/>
      <c r="K261" s="236">
        <f t="shared" si="77"/>
        <v>30</v>
      </c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</row>
    <row r="262" spans="1:44" s="96" customFormat="1" ht="18.75" customHeight="1">
      <c r="A262" s="242" t="s">
        <v>426</v>
      </c>
      <c r="B262" s="202" t="s">
        <v>428</v>
      </c>
      <c r="C262" s="153" t="s">
        <v>427</v>
      </c>
      <c r="D262" s="154"/>
      <c r="E262" s="155"/>
      <c r="F262" s="155"/>
      <c r="G262" s="155"/>
      <c r="H262" s="155"/>
      <c r="I262" s="155"/>
      <c r="J262" s="155"/>
      <c r="K262" s="236">
        <f t="shared" si="77"/>
        <v>0</v>
      </c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</row>
    <row r="263" spans="1:44" s="96" customFormat="1" ht="48.75" customHeight="1">
      <c r="A263" s="49" t="s">
        <v>744</v>
      </c>
      <c r="B263" s="36" t="s">
        <v>165</v>
      </c>
      <c r="C263" s="153"/>
      <c r="D263" s="154">
        <f>E263</f>
        <v>260</v>
      </c>
      <c r="E263" s="157">
        <f>E264+E266+E268</f>
        <v>260</v>
      </c>
      <c r="F263" s="155"/>
      <c r="G263" s="155"/>
      <c r="H263" s="155"/>
      <c r="I263" s="155"/>
      <c r="J263" s="155"/>
      <c r="K263" s="245">
        <f t="shared" si="77"/>
        <v>260</v>
      </c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</row>
    <row r="264" spans="1:44" s="96" customFormat="1" ht="18" customHeight="1">
      <c r="A264" s="222" t="s">
        <v>600</v>
      </c>
      <c r="B264" s="202" t="s">
        <v>601</v>
      </c>
      <c r="C264" s="153"/>
      <c r="D264" s="158">
        <v>140</v>
      </c>
      <c r="E264" s="155">
        <v>170</v>
      </c>
      <c r="F264" s="155"/>
      <c r="G264" s="155"/>
      <c r="H264" s="155"/>
      <c r="I264" s="155"/>
      <c r="J264" s="155"/>
      <c r="K264" s="236">
        <f t="shared" si="77"/>
        <v>140</v>
      </c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</row>
    <row r="265" spans="1:44" s="96" customFormat="1" ht="18" customHeight="1">
      <c r="A265" s="224" t="s">
        <v>104</v>
      </c>
      <c r="B265" s="202" t="s">
        <v>602</v>
      </c>
      <c r="C265" s="153" t="s">
        <v>16</v>
      </c>
      <c r="D265" s="158">
        <f>E265</f>
        <v>170</v>
      </c>
      <c r="E265" s="155">
        <v>170</v>
      </c>
      <c r="F265" s="155"/>
      <c r="G265" s="155"/>
      <c r="H265" s="155"/>
      <c r="I265" s="155"/>
      <c r="J265" s="155"/>
      <c r="K265" s="236">
        <f t="shared" si="77"/>
        <v>170</v>
      </c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</row>
    <row r="266" spans="1:44" s="96" customFormat="1" ht="16.5" customHeight="1">
      <c r="A266" s="222" t="s">
        <v>745</v>
      </c>
      <c r="B266" s="202" t="s">
        <v>746</v>
      </c>
      <c r="C266" s="153"/>
      <c r="D266" s="158">
        <f>E266</f>
        <v>20</v>
      </c>
      <c r="E266" s="155">
        <v>20</v>
      </c>
      <c r="F266" s="155"/>
      <c r="G266" s="155"/>
      <c r="H266" s="155"/>
      <c r="I266" s="155"/>
      <c r="J266" s="155"/>
      <c r="K266" s="236">
        <f t="shared" si="77"/>
        <v>20</v>
      </c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</row>
    <row r="267" spans="1:44" s="96" customFormat="1" ht="17.25" customHeight="1">
      <c r="A267" s="224" t="s">
        <v>104</v>
      </c>
      <c r="B267" s="25" t="s">
        <v>747</v>
      </c>
      <c r="C267" s="153" t="s">
        <v>56</v>
      </c>
      <c r="D267" s="158">
        <f>E267</f>
        <v>20</v>
      </c>
      <c r="E267" s="155">
        <v>20</v>
      </c>
      <c r="F267" s="157"/>
      <c r="G267" s="157"/>
      <c r="H267" s="157"/>
      <c r="I267" s="157"/>
      <c r="J267" s="155"/>
      <c r="K267" s="236">
        <f t="shared" si="77"/>
        <v>20</v>
      </c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</row>
    <row r="268" spans="1:44" s="8" customFormat="1" ht="33" customHeight="1">
      <c r="A268" s="16" t="s">
        <v>603</v>
      </c>
      <c r="B268" s="25" t="s">
        <v>604</v>
      </c>
      <c r="C268" s="153"/>
      <c r="D268" s="158">
        <f>E268</f>
        <v>70</v>
      </c>
      <c r="E268" s="158">
        <v>70</v>
      </c>
      <c r="F268" s="158"/>
      <c r="G268" s="158"/>
      <c r="H268" s="158"/>
      <c r="I268" s="158"/>
      <c r="J268" s="158"/>
      <c r="K268" s="236">
        <f t="shared" si="77"/>
        <v>70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</row>
    <row r="269" spans="1:44" s="8" customFormat="1" ht="18" customHeight="1">
      <c r="A269" s="224" t="s">
        <v>104</v>
      </c>
      <c r="B269" s="25" t="s">
        <v>605</v>
      </c>
      <c r="C269" s="153" t="s">
        <v>36</v>
      </c>
      <c r="D269" s="158">
        <f>E269</f>
        <v>70</v>
      </c>
      <c r="E269" s="158">
        <v>70</v>
      </c>
      <c r="F269" s="158"/>
      <c r="G269" s="158"/>
      <c r="H269" s="158"/>
      <c r="I269" s="158"/>
      <c r="J269" s="158"/>
      <c r="K269" s="236">
        <f t="shared" si="77"/>
        <v>70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</row>
    <row r="270" spans="1:44" s="8" customFormat="1" ht="42" customHeight="1">
      <c r="A270" s="224" t="s">
        <v>721</v>
      </c>
      <c r="B270" s="25" t="s">
        <v>719</v>
      </c>
      <c r="C270" s="153"/>
      <c r="D270" s="158">
        <f>D271</f>
        <v>0</v>
      </c>
      <c r="E270" s="158">
        <f>E271</f>
        <v>0</v>
      </c>
      <c r="F270" s="158"/>
      <c r="G270" s="158"/>
      <c r="H270" s="158"/>
      <c r="I270" s="158"/>
      <c r="J270" s="158"/>
      <c r="K270" s="236">
        <f>D270+J270</f>
        <v>0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</row>
    <row r="271" spans="1:44" s="8" customFormat="1" ht="18" customHeight="1">
      <c r="A271" s="224" t="s">
        <v>104</v>
      </c>
      <c r="B271" s="25" t="s">
        <v>720</v>
      </c>
      <c r="C271" s="153" t="s">
        <v>16</v>
      </c>
      <c r="D271" s="158">
        <f>E271</f>
        <v>0</v>
      </c>
      <c r="E271" s="158"/>
      <c r="F271" s="158"/>
      <c r="G271" s="158"/>
      <c r="H271" s="158"/>
      <c r="I271" s="158"/>
      <c r="J271" s="158"/>
      <c r="K271" s="236">
        <f>D271+J271</f>
        <v>0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</row>
    <row r="272" spans="1:44" s="8" customFormat="1" ht="42" customHeight="1">
      <c r="A272" s="43" t="s">
        <v>748</v>
      </c>
      <c r="B272" s="36" t="s">
        <v>606</v>
      </c>
      <c r="C272" s="19"/>
      <c r="D272" s="154">
        <f t="shared" ref="D272:D273" si="82">E272</f>
        <v>20</v>
      </c>
      <c r="E272" s="154">
        <v>20</v>
      </c>
      <c r="F272" s="155"/>
      <c r="G272" s="157"/>
      <c r="H272" s="157"/>
      <c r="I272" s="157"/>
      <c r="J272" s="157"/>
      <c r="K272" s="245">
        <f t="shared" si="77"/>
        <v>20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</row>
    <row r="273" spans="1:44" s="8" customFormat="1" ht="35.25" customHeight="1">
      <c r="A273" s="101" t="s">
        <v>609</v>
      </c>
      <c r="B273" s="152" t="s">
        <v>607</v>
      </c>
      <c r="C273" s="153"/>
      <c r="D273" s="158">
        <f t="shared" si="82"/>
        <v>20</v>
      </c>
      <c r="E273" s="158">
        <v>20</v>
      </c>
      <c r="F273" s="154"/>
      <c r="G273" s="154"/>
      <c r="H273" s="154"/>
      <c r="I273" s="154"/>
      <c r="J273" s="155"/>
      <c r="K273" s="236">
        <f t="shared" si="77"/>
        <v>20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</row>
    <row r="274" spans="1:44" s="8" customFormat="1">
      <c r="A274" s="204" t="s">
        <v>104</v>
      </c>
      <c r="B274" s="152" t="s">
        <v>608</v>
      </c>
      <c r="C274" s="153" t="s">
        <v>16</v>
      </c>
      <c r="D274" s="158">
        <f>E274</f>
        <v>20</v>
      </c>
      <c r="E274" s="158">
        <v>20</v>
      </c>
      <c r="F274" s="154"/>
      <c r="G274" s="154"/>
      <c r="H274" s="154"/>
      <c r="I274" s="154"/>
      <c r="J274" s="155"/>
      <c r="K274" s="236">
        <f t="shared" si="77"/>
        <v>20</v>
      </c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</row>
    <row r="275" spans="1:44" s="8" customFormat="1" ht="39.75" customHeight="1">
      <c r="A275" s="226" t="s">
        <v>611</v>
      </c>
      <c r="B275" s="225" t="s">
        <v>271</v>
      </c>
      <c r="C275" s="19"/>
      <c r="D275" s="154">
        <f t="shared" ref="D275:D276" si="83">E275</f>
        <v>50</v>
      </c>
      <c r="E275" s="157">
        <v>50</v>
      </c>
      <c r="F275" s="154"/>
      <c r="G275" s="154"/>
      <c r="H275" s="154"/>
      <c r="I275" s="154"/>
      <c r="J275" s="154"/>
      <c r="K275" s="245">
        <f t="shared" si="77"/>
        <v>50</v>
      </c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</row>
    <row r="276" spans="1:44" s="8" customFormat="1" ht="27" customHeight="1">
      <c r="A276" s="16" t="s">
        <v>612</v>
      </c>
      <c r="B276" s="152" t="s">
        <v>272</v>
      </c>
      <c r="C276" s="153"/>
      <c r="D276" s="158">
        <f t="shared" si="83"/>
        <v>50</v>
      </c>
      <c r="E276" s="155">
        <v>50</v>
      </c>
      <c r="F276" s="155"/>
      <c r="G276" s="157"/>
      <c r="H276" s="157"/>
      <c r="I276" s="157"/>
      <c r="J276" s="155"/>
      <c r="K276" s="236">
        <f t="shared" si="77"/>
        <v>50</v>
      </c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</row>
    <row r="277" spans="1:44" s="96" customFormat="1" ht="16.5" customHeight="1">
      <c r="A277" s="32" t="s">
        <v>104</v>
      </c>
      <c r="B277" s="153" t="s">
        <v>610</v>
      </c>
      <c r="C277" s="153" t="s">
        <v>16</v>
      </c>
      <c r="D277" s="158">
        <f t="shared" ref="D277:D281" si="84">E277</f>
        <v>50</v>
      </c>
      <c r="E277" s="155">
        <v>50</v>
      </c>
      <c r="F277" s="155"/>
      <c r="G277" s="155"/>
      <c r="H277" s="155"/>
      <c r="I277" s="155"/>
      <c r="J277" s="155"/>
      <c r="K277" s="236">
        <f t="shared" si="77"/>
        <v>50</v>
      </c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</row>
    <row r="278" spans="1:44" s="96" customFormat="1" ht="65.25" customHeight="1">
      <c r="A278" s="59" t="s">
        <v>615</v>
      </c>
      <c r="B278" s="36" t="s">
        <v>269</v>
      </c>
      <c r="C278" s="19"/>
      <c r="D278" s="154">
        <f>E278+F278</f>
        <v>85748.6</v>
      </c>
      <c r="E278" s="157">
        <f>E279+E282</f>
        <v>15181.3</v>
      </c>
      <c r="F278" s="18">
        <f>F279</f>
        <v>70567.3</v>
      </c>
      <c r="G278" s="157"/>
      <c r="H278" s="157"/>
      <c r="I278" s="157"/>
      <c r="J278" s="18"/>
      <c r="K278" s="245">
        <f t="shared" si="77"/>
        <v>85748.6</v>
      </c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</row>
    <row r="279" spans="1:44" s="96" customFormat="1" ht="17.25" customHeight="1">
      <c r="A279" s="32" t="s">
        <v>616</v>
      </c>
      <c r="B279" s="25" t="s">
        <v>613</v>
      </c>
      <c r="C279" s="153"/>
      <c r="D279" s="158">
        <f>E279+F279</f>
        <v>85748.6</v>
      </c>
      <c r="E279" s="155">
        <f>E280+E281</f>
        <v>15181.3</v>
      </c>
      <c r="F279" s="156">
        <f>F282+F285+F289+F287</f>
        <v>70567.3</v>
      </c>
      <c r="G279" s="157"/>
      <c r="H279" s="157"/>
      <c r="I279" s="157"/>
      <c r="J279" s="156"/>
      <c r="K279" s="236">
        <f t="shared" si="77"/>
        <v>85748.6</v>
      </c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</row>
    <row r="280" spans="1:44" s="96" customFormat="1" ht="16.5" customHeight="1">
      <c r="A280" s="24" t="s">
        <v>104</v>
      </c>
      <c r="B280" s="25" t="s">
        <v>614</v>
      </c>
      <c r="C280" s="153" t="s">
        <v>16</v>
      </c>
      <c r="D280" s="158">
        <f t="shared" si="84"/>
        <v>14973.3</v>
      </c>
      <c r="E280" s="155">
        <v>14973.3</v>
      </c>
      <c r="F280" s="167"/>
      <c r="G280" s="157"/>
      <c r="H280" s="157"/>
      <c r="I280" s="157"/>
      <c r="J280" s="156"/>
      <c r="K280" s="236">
        <f t="shared" si="77"/>
        <v>14973.3</v>
      </c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</row>
    <row r="281" spans="1:44" s="96" customFormat="1" ht="13.5" customHeight="1">
      <c r="A281" s="24" t="s">
        <v>104</v>
      </c>
      <c r="B281" s="25" t="s">
        <v>614</v>
      </c>
      <c r="C281" s="153" t="s">
        <v>36</v>
      </c>
      <c r="D281" s="158">
        <f t="shared" si="84"/>
        <v>208</v>
      </c>
      <c r="E281" s="156">
        <v>208</v>
      </c>
      <c r="F281" s="156"/>
      <c r="G281" s="157"/>
      <c r="H281" s="157"/>
      <c r="I281" s="157"/>
      <c r="J281" s="156"/>
      <c r="K281" s="236">
        <f t="shared" si="77"/>
        <v>208</v>
      </c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</row>
    <row r="282" spans="1:44" s="96" customFormat="1" ht="243" customHeight="1">
      <c r="A282" s="249" t="s">
        <v>739</v>
      </c>
      <c r="B282" s="25" t="s">
        <v>736</v>
      </c>
      <c r="C282" s="153"/>
      <c r="D282" s="158">
        <f t="shared" ref="D282:D291" si="85">E282+F282</f>
        <v>6522.7</v>
      </c>
      <c r="E282" s="156"/>
      <c r="F282" s="156">
        <f>F283+F284</f>
        <v>6522.7</v>
      </c>
      <c r="G282" s="157"/>
      <c r="H282" s="157"/>
      <c r="I282" s="157"/>
      <c r="J282" s="156"/>
      <c r="K282" s="236">
        <f t="shared" si="77"/>
        <v>6522.7</v>
      </c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</row>
    <row r="283" spans="1:44" s="96" customFormat="1" ht="16.5" customHeight="1">
      <c r="A283" s="24" t="s">
        <v>104</v>
      </c>
      <c r="B283" s="25" t="s">
        <v>736</v>
      </c>
      <c r="C283" s="153" t="s">
        <v>16</v>
      </c>
      <c r="D283" s="158">
        <f t="shared" si="85"/>
        <v>0</v>
      </c>
      <c r="E283" s="156"/>
      <c r="F283" s="156"/>
      <c r="G283" s="157"/>
      <c r="H283" s="157"/>
      <c r="I283" s="157"/>
      <c r="J283" s="156"/>
      <c r="K283" s="236">
        <f t="shared" si="77"/>
        <v>0</v>
      </c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</row>
    <row r="284" spans="1:44" s="96" customFormat="1" ht="16.5" customHeight="1">
      <c r="A284" s="24" t="s">
        <v>104</v>
      </c>
      <c r="B284" s="25" t="s">
        <v>736</v>
      </c>
      <c r="C284" s="153" t="s">
        <v>36</v>
      </c>
      <c r="D284" s="158">
        <f t="shared" ref="D284" si="86">E284+F284</f>
        <v>6522.7</v>
      </c>
      <c r="E284" s="156"/>
      <c r="F284" s="156">
        <v>6522.7</v>
      </c>
      <c r="G284" s="157"/>
      <c r="H284" s="157"/>
      <c r="I284" s="157"/>
      <c r="J284" s="156"/>
      <c r="K284" s="236">
        <f t="shared" ref="K284" si="87">D284+J284</f>
        <v>6522.7</v>
      </c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</row>
    <row r="285" spans="1:44" s="96" customFormat="1" ht="42.75" customHeight="1">
      <c r="A285" s="32" t="s">
        <v>514</v>
      </c>
      <c r="B285" s="25" t="s">
        <v>737</v>
      </c>
      <c r="C285" s="153"/>
      <c r="D285" s="158">
        <f t="shared" si="85"/>
        <v>30000</v>
      </c>
      <c r="E285" s="156"/>
      <c r="F285" s="156">
        <f>F286</f>
        <v>30000</v>
      </c>
      <c r="G285" s="157"/>
      <c r="H285" s="157"/>
      <c r="I285" s="157"/>
      <c r="J285" s="156"/>
      <c r="K285" s="236">
        <f t="shared" ref="K285:K291" si="88">D285+J285</f>
        <v>30000</v>
      </c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</row>
    <row r="286" spans="1:44" s="96" customFormat="1" ht="16.5" customHeight="1">
      <c r="A286" s="24" t="s">
        <v>104</v>
      </c>
      <c r="B286" s="25" t="s">
        <v>737</v>
      </c>
      <c r="C286" s="153" t="s">
        <v>36</v>
      </c>
      <c r="D286" s="158">
        <f t="shared" si="85"/>
        <v>30000</v>
      </c>
      <c r="E286" s="156"/>
      <c r="F286" s="156">
        <v>30000</v>
      </c>
      <c r="G286" s="157"/>
      <c r="H286" s="157"/>
      <c r="I286" s="157"/>
      <c r="J286" s="156"/>
      <c r="K286" s="236">
        <f t="shared" si="88"/>
        <v>30000</v>
      </c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</row>
    <row r="287" spans="1:44" s="96" customFormat="1" ht="225.75" customHeight="1">
      <c r="A287" s="217" t="s">
        <v>767</v>
      </c>
      <c r="B287" s="25" t="s">
        <v>766</v>
      </c>
      <c r="C287" s="153"/>
      <c r="D287" s="158">
        <f t="shared" ref="D287:D288" si="89">E287+F287</f>
        <v>27567.3</v>
      </c>
      <c r="E287" s="156"/>
      <c r="F287" s="156">
        <v>27567.3</v>
      </c>
      <c r="G287" s="157"/>
      <c r="H287" s="157"/>
      <c r="I287" s="157"/>
      <c r="J287" s="156"/>
      <c r="K287" s="236">
        <f t="shared" ref="K287:K288" si="90">D287+J287</f>
        <v>27567.3</v>
      </c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</row>
    <row r="288" spans="1:44" s="96" customFormat="1" ht="16.5" customHeight="1">
      <c r="A288" s="24" t="s">
        <v>104</v>
      </c>
      <c r="B288" s="25" t="s">
        <v>766</v>
      </c>
      <c r="C288" s="153" t="s">
        <v>36</v>
      </c>
      <c r="D288" s="158">
        <f t="shared" si="89"/>
        <v>27567.3</v>
      </c>
      <c r="E288" s="156"/>
      <c r="F288" s="156">
        <v>27567.3</v>
      </c>
      <c r="G288" s="157"/>
      <c r="H288" s="157"/>
      <c r="I288" s="157"/>
      <c r="J288" s="156"/>
      <c r="K288" s="236">
        <f t="shared" si="90"/>
        <v>27567.3</v>
      </c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</row>
    <row r="289" spans="1:44" s="96" customFormat="1" ht="30" customHeight="1">
      <c r="A289" s="32" t="s">
        <v>740</v>
      </c>
      <c r="B289" s="25" t="s">
        <v>738</v>
      </c>
      <c r="C289" s="153"/>
      <c r="D289" s="158">
        <f t="shared" si="85"/>
        <v>6477.3</v>
      </c>
      <c r="E289" s="156"/>
      <c r="F289" s="156">
        <v>6477.3</v>
      </c>
      <c r="G289" s="157"/>
      <c r="H289" s="157"/>
      <c r="I289" s="157"/>
      <c r="J289" s="156"/>
      <c r="K289" s="236">
        <f t="shared" si="88"/>
        <v>6477.3</v>
      </c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</row>
    <row r="290" spans="1:44" s="96" customFormat="1" ht="20.25" customHeight="1">
      <c r="A290" s="24" t="s">
        <v>104</v>
      </c>
      <c r="B290" s="25" t="s">
        <v>738</v>
      </c>
      <c r="C290" s="153" t="s">
        <v>16</v>
      </c>
      <c r="D290" s="158">
        <f t="shared" ref="D290" si="91">E290+F290</f>
        <v>6477.3</v>
      </c>
      <c r="E290" s="156"/>
      <c r="F290" s="156">
        <v>6477.3</v>
      </c>
      <c r="G290" s="157"/>
      <c r="H290" s="157"/>
      <c r="I290" s="157"/>
      <c r="J290" s="156"/>
      <c r="K290" s="236">
        <f t="shared" ref="K290" si="92">D290+J290</f>
        <v>6477.3</v>
      </c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</row>
    <row r="291" spans="1:44" s="96" customFormat="1" ht="16.5" customHeight="1">
      <c r="A291" s="24" t="s">
        <v>104</v>
      </c>
      <c r="B291" s="25" t="s">
        <v>738</v>
      </c>
      <c r="C291" s="153" t="s">
        <v>36</v>
      </c>
      <c r="D291" s="158">
        <f t="shared" si="85"/>
        <v>0</v>
      </c>
      <c r="E291" s="156"/>
      <c r="F291" s="156"/>
      <c r="G291" s="157"/>
      <c r="H291" s="157"/>
      <c r="I291" s="157"/>
      <c r="J291" s="156"/>
      <c r="K291" s="236">
        <f t="shared" si="88"/>
        <v>0</v>
      </c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</row>
    <row r="292" spans="1:44" s="96" customFormat="1" ht="40.5" customHeight="1">
      <c r="A292" s="243" t="s">
        <v>619</v>
      </c>
      <c r="B292" s="225" t="s">
        <v>281</v>
      </c>
      <c r="C292" s="19"/>
      <c r="D292" s="154">
        <f>E292+F292+G292</f>
        <v>926.4</v>
      </c>
      <c r="E292" s="157">
        <v>466.4</v>
      </c>
      <c r="F292" s="154">
        <v>46</v>
      </c>
      <c r="G292" s="154">
        <v>414</v>
      </c>
      <c r="H292" s="154"/>
      <c r="I292" s="154"/>
      <c r="J292" s="154"/>
      <c r="K292" s="245">
        <f t="shared" si="77"/>
        <v>926.4</v>
      </c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</row>
    <row r="293" spans="1:44" s="96" customFormat="1" ht="36.75" customHeight="1">
      <c r="A293" s="238" t="s">
        <v>620</v>
      </c>
      <c r="B293" s="152" t="s">
        <v>617</v>
      </c>
      <c r="C293" s="153"/>
      <c r="D293" s="158">
        <f t="shared" ref="D293" si="93">E293</f>
        <v>455</v>
      </c>
      <c r="E293" s="155">
        <v>455</v>
      </c>
      <c r="F293" s="154"/>
      <c r="G293" s="154"/>
      <c r="H293" s="154"/>
      <c r="I293" s="154"/>
      <c r="J293" s="158">
        <v>10.9</v>
      </c>
      <c r="K293" s="236">
        <f t="shared" si="77"/>
        <v>465.9</v>
      </c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</row>
    <row r="294" spans="1:44" s="96" customFormat="1" ht="16.5" customHeight="1">
      <c r="A294" s="32" t="s">
        <v>104</v>
      </c>
      <c r="B294" s="152" t="s">
        <v>618</v>
      </c>
      <c r="C294" s="153" t="s">
        <v>16</v>
      </c>
      <c r="D294" s="158">
        <f>E294</f>
        <v>455</v>
      </c>
      <c r="E294" s="155">
        <v>455</v>
      </c>
      <c r="F294" s="156"/>
      <c r="G294" s="156"/>
      <c r="H294" s="156"/>
      <c r="I294" s="156"/>
      <c r="J294" s="156">
        <v>10.9</v>
      </c>
      <c r="K294" s="236">
        <f t="shared" si="77"/>
        <v>465.9</v>
      </c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</row>
    <row r="295" spans="1:44" s="96" customFormat="1" ht="47.25" customHeight="1">
      <c r="A295" s="32" t="s">
        <v>754</v>
      </c>
      <c r="B295" s="152" t="s">
        <v>753</v>
      </c>
      <c r="C295" s="153" t="s">
        <v>16</v>
      </c>
      <c r="D295" s="158">
        <f>F295+E295+G295</f>
        <v>0</v>
      </c>
      <c r="E295" s="155"/>
      <c r="F295" s="156"/>
      <c r="G295" s="156"/>
      <c r="H295" s="156"/>
      <c r="I295" s="156"/>
      <c r="J295" s="156"/>
      <c r="K295" s="236">
        <f t="shared" si="77"/>
        <v>0</v>
      </c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</row>
    <row r="296" spans="1:44" s="96" customFormat="1" ht="80.25" customHeight="1">
      <c r="A296" s="32" t="s">
        <v>762</v>
      </c>
      <c r="B296" s="152" t="s">
        <v>760</v>
      </c>
      <c r="C296" s="153" t="s">
        <v>16</v>
      </c>
      <c r="D296" s="158">
        <f t="shared" ref="D296:D297" si="94">F296+E296+G296</f>
        <v>411.3</v>
      </c>
      <c r="E296" s="155">
        <v>11.3</v>
      </c>
      <c r="F296" s="156">
        <v>40</v>
      </c>
      <c r="G296" s="156">
        <v>360</v>
      </c>
      <c r="H296" s="156"/>
      <c r="I296" s="156"/>
      <c r="J296" s="156">
        <v>-10.9</v>
      </c>
      <c r="K296" s="236">
        <f t="shared" ref="K296:K297" si="95">D296+J296</f>
        <v>400.40000000000003</v>
      </c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</row>
    <row r="297" spans="1:44" s="96" customFormat="1" ht="105" customHeight="1">
      <c r="A297" s="32" t="s">
        <v>763</v>
      </c>
      <c r="B297" s="152" t="s">
        <v>761</v>
      </c>
      <c r="C297" s="153" t="s">
        <v>16</v>
      </c>
      <c r="D297" s="158">
        <f t="shared" si="94"/>
        <v>60.1</v>
      </c>
      <c r="E297" s="155">
        <v>0.1</v>
      </c>
      <c r="F297" s="156">
        <v>6</v>
      </c>
      <c r="G297" s="156">
        <v>54</v>
      </c>
      <c r="H297" s="156"/>
      <c r="I297" s="156"/>
      <c r="J297" s="156"/>
      <c r="K297" s="236">
        <f t="shared" si="95"/>
        <v>60.1</v>
      </c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</row>
    <row r="298" spans="1:44" s="96" customFormat="1" ht="57" customHeight="1">
      <c r="A298" s="43" t="s">
        <v>622</v>
      </c>
      <c r="B298" s="36" t="s">
        <v>621</v>
      </c>
      <c r="C298" s="153"/>
      <c r="D298" s="154">
        <f t="shared" ref="D298:D299" si="96">E298</f>
        <v>31.2</v>
      </c>
      <c r="E298" s="157">
        <v>31.2</v>
      </c>
      <c r="F298" s="155"/>
      <c r="G298" s="155"/>
      <c r="H298" s="155"/>
      <c r="I298" s="155"/>
      <c r="J298" s="155"/>
      <c r="K298" s="245">
        <f t="shared" si="77"/>
        <v>31.2</v>
      </c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</row>
    <row r="299" spans="1:44" s="96" customFormat="1" ht="32.25" customHeight="1">
      <c r="A299" s="24" t="s">
        <v>623</v>
      </c>
      <c r="B299" s="25" t="s">
        <v>625</v>
      </c>
      <c r="C299" s="153"/>
      <c r="D299" s="158">
        <f t="shared" si="96"/>
        <v>31.2</v>
      </c>
      <c r="E299" s="155">
        <v>31.2</v>
      </c>
      <c r="F299" s="155"/>
      <c r="G299" s="155"/>
      <c r="H299" s="155"/>
      <c r="I299" s="155"/>
      <c r="J299" s="168"/>
      <c r="K299" s="236">
        <f t="shared" si="77"/>
        <v>31.2</v>
      </c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</row>
    <row r="300" spans="1:44" s="96" customFormat="1" ht="17.25" customHeight="1">
      <c r="A300" s="24" t="s">
        <v>104</v>
      </c>
      <c r="B300" s="25" t="s">
        <v>624</v>
      </c>
      <c r="C300" s="153" t="s">
        <v>16</v>
      </c>
      <c r="D300" s="158">
        <f t="shared" ref="D300:D310" si="97">E300</f>
        <v>31.2</v>
      </c>
      <c r="E300" s="155">
        <v>31.2</v>
      </c>
      <c r="F300" s="155"/>
      <c r="G300" s="155"/>
      <c r="H300" s="155"/>
      <c r="I300" s="155"/>
      <c r="J300" s="155"/>
      <c r="K300" s="236">
        <f t="shared" si="77"/>
        <v>31.2</v>
      </c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</row>
    <row r="301" spans="1:44" s="96" customFormat="1" ht="24.75" customHeight="1">
      <c r="A301" s="169" t="s">
        <v>629</v>
      </c>
      <c r="B301" s="171" t="s">
        <v>626</v>
      </c>
      <c r="C301" s="153"/>
      <c r="D301" s="154">
        <f t="shared" si="97"/>
        <v>31.9</v>
      </c>
      <c r="E301" s="154">
        <v>31.9</v>
      </c>
      <c r="F301" s="154"/>
      <c r="G301" s="154"/>
      <c r="H301" s="154"/>
      <c r="I301" s="154"/>
      <c r="J301" s="154"/>
      <c r="K301" s="245">
        <f t="shared" si="77"/>
        <v>31.9</v>
      </c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</row>
    <row r="302" spans="1:44" s="96" customFormat="1" ht="27.75" customHeight="1">
      <c r="A302" s="121" t="s">
        <v>630</v>
      </c>
      <c r="B302" s="172" t="s">
        <v>628</v>
      </c>
      <c r="C302" s="153"/>
      <c r="D302" s="158">
        <f t="shared" si="97"/>
        <v>31.9</v>
      </c>
      <c r="E302" s="158">
        <v>31.9</v>
      </c>
      <c r="F302" s="154"/>
      <c r="G302" s="154"/>
      <c r="H302" s="154"/>
      <c r="I302" s="154"/>
      <c r="J302" s="158"/>
      <c r="K302" s="236">
        <f t="shared" si="77"/>
        <v>31.9</v>
      </c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</row>
    <row r="303" spans="1:44" s="96" customFormat="1" ht="14.25" customHeight="1">
      <c r="A303" s="227" t="s">
        <v>104</v>
      </c>
      <c r="B303" s="172" t="s">
        <v>627</v>
      </c>
      <c r="C303" s="153" t="s">
        <v>16</v>
      </c>
      <c r="D303" s="158">
        <f t="shared" si="97"/>
        <v>31.9</v>
      </c>
      <c r="E303" s="158">
        <v>31.9</v>
      </c>
      <c r="F303" s="154"/>
      <c r="G303" s="154"/>
      <c r="H303" s="154"/>
      <c r="I303" s="154"/>
      <c r="J303" s="158"/>
      <c r="K303" s="236">
        <f t="shared" si="77"/>
        <v>31.9</v>
      </c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</row>
    <row r="304" spans="1:44" s="96" customFormat="1" ht="31.5" customHeight="1">
      <c r="A304" s="247" t="s">
        <v>632</v>
      </c>
      <c r="B304" s="171" t="s">
        <v>631</v>
      </c>
      <c r="C304" s="153"/>
      <c r="D304" s="154">
        <f>E304+F304</f>
        <v>310</v>
      </c>
      <c r="E304" s="154">
        <f>E305+E307+E309+E311+E313</f>
        <v>310</v>
      </c>
      <c r="F304" s="154">
        <f>F313</f>
        <v>0</v>
      </c>
      <c r="G304" s="154"/>
      <c r="H304" s="154"/>
      <c r="I304" s="154"/>
      <c r="J304" s="154"/>
      <c r="K304" s="245">
        <f t="shared" si="77"/>
        <v>310</v>
      </c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</row>
    <row r="305" spans="1:44" s="96" customFormat="1" ht="30" customHeight="1">
      <c r="A305" s="121" t="s">
        <v>633</v>
      </c>
      <c r="B305" s="172" t="s">
        <v>634</v>
      </c>
      <c r="C305" s="153"/>
      <c r="D305" s="158">
        <f t="shared" si="97"/>
        <v>90</v>
      </c>
      <c r="E305" s="158">
        <v>90</v>
      </c>
      <c r="F305" s="154"/>
      <c r="G305" s="154"/>
      <c r="H305" s="154"/>
      <c r="I305" s="154"/>
      <c r="J305" s="158"/>
      <c r="K305" s="236">
        <f t="shared" si="77"/>
        <v>90</v>
      </c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</row>
    <row r="306" spans="1:44" s="96" customFormat="1" ht="18.75" customHeight="1">
      <c r="A306" s="227" t="s">
        <v>104</v>
      </c>
      <c r="B306" s="172" t="s">
        <v>635</v>
      </c>
      <c r="C306" s="153" t="s">
        <v>56</v>
      </c>
      <c r="D306" s="158">
        <f t="shared" si="97"/>
        <v>90</v>
      </c>
      <c r="E306" s="158">
        <v>90</v>
      </c>
      <c r="F306" s="154"/>
      <c r="G306" s="154"/>
      <c r="H306" s="154"/>
      <c r="I306" s="154"/>
      <c r="J306" s="158"/>
      <c r="K306" s="236">
        <f t="shared" si="77"/>
        <v>90</v>
      </c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</row>
    <row r="307" spans="1:44" s="96" customFormat="1" ht="31.5" customHeight="1">
      <c r="A307" s="227" t="s">
        <v>636</v>
      </c>
      <c r="B307" s="172" t="s">
        <v>637</v>
      </c>
      <c r="C307" s="153"/>
      <c r="D307" s="158">
        <f t="shared" si="97"/>
        <v>200</v>
      </c>
      <c r="E307" s="158">
        <v>200</v>
      </c>
      <c r="F307" s="154"/>
      <c r="G307" s="154"/>
      <c r="H307" s="154"/>
      <c r="I307" s="154"/>
      <c r="J307" s="154"/>
      <c r="K307" s="236">
        <f t="shared" si="77"/>
        <v>200</v>
      </c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</row>
    <row r="308" spans="1:44" s="96" customFormat="1" ht="17.25" customHeight="1">
      <c r="A308" s="227" t="s">
        <v>104</v>
      </c>
      <c r="B308" s="172" t="s">
        <v>638</v>
      </c>
      <c r="C308" s="153" t="s">
        <v>56</v>
      </c>
      <c r="D308" s="158">
        <f t="shared" si="97"/>
        <v>200</v>
      </c>
      <c r="E308" s="158">
        <v>200</v>
      </c>
      <c r="F308" s="154"/>
      <c r="G308" s="154"/>
      <c r="H308" s="154"/>
      <c r="I308" s="154"/>
      <c r="J308" s="154"/>
      <c r="K308" s="236">
        <f t="shared" si="77"/>
        <v>200</v>
      </c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</row>
    <row r="309" spans="1:44" s="96" customFormat="1" ht="31.5" customHeight="1">
      <c r="A309" s="227" t="s">
        <v>640</v>
      </c>
      <c r="B309" s="172" t="s">
        <v>639</v>
      </c>
      <c r="C309" s="153"/>
      <c r="D309" s="158">
        <f t="shared" si="97"/>
        <v>20</v>
      </c>
      <c r="E309" s="158">
        <v>20</v>
      </c>
      <c r="F309" s="154"/>
      <c r="G309" s="154"/>
      <c r="H309" s="154"/>
      <c r="I309" s="154"/>
      <c r="J309" s="158"/>
      <c r="K309" s="236">
        <f t="shared" si="77"/>
        <v>20</v>
      </c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</row>
    <row r="310" spans="1:44" s="96" customFormat="1" ht="18.75" customHeight="1">
      <c r="A310" s="227" t="s">
        <v>104</v>
      </c>
      <c r="B310" s="172" t="s">
        <v>641</v>
      </c>
      <c r="C310" s="153" t="s">
        <v>56</v>
      </c>
      <c r="D310" s="158">
        <f t="shared" si="97"/>
        <v>20</v>
      </c>
      <c r="E310" s="158">
        <v>20</v>
      </c>
      <c r="F310" s="154"/>
      <c r="G310" s="154"/>
      <c r="H310" s="154"/>
      <c r="I310" s="154"/>
      <c r="J310" s="158"/>
      <c r="K310" s="236">
        <f t="shared" si="77"/>
        <v>20</v>
      </c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</row>
    <row r="311" spans="1:44" s="96" customFormat="1" ht="30" customHeight="1">
      <c r="A311" s="227" t="s">
        <v>643</v>
      </c>
      <c r="B311" s="172" t="s">
        <v>644</v>
      </c>
      <c r="C311" s="153"/>
      <c r="D311" s="158"/>
      <c r="E311" s="155"/>
      <c r="F311" s="154"/>
      <c r="G311" s="154"/>
      <c r="H311" s="154"/>
      <c r="I311" s="154"/>
      <c r="J311" s="154"/>
      <c r="K311" s="236">
        <f t="shared" si="77"/>
        <v>0</v>
      </c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</row>
    <row r="312" spans="1:44" s="7" customFormat="1" ht="14.25" customHeight="1">
      <c r="A312" s="227" t="s">
        <v>104</v>
      </c>
      <c r="B312" s="172" t="s">
        <v>642</v>
      </c>
      <c r="C312" s="153" t="s">
        <v>56</v>
      </c>
      <c r="D312" s="158"/>
      <c r="E312" s="155"/>
      <c r="F312" s="157"/>
      <c r="G312" s="157"/>
      <c r="H312" s="157"/>
      <c r="I312" s="157"/>
      <c r="J312" s="157"/>
      <c r="K312" s="236">
        <f t="shared" si="77"/>
        <v>0</v>
      </c>
    </row>
    <row r="313" spans="1:44" s="7" customFormat="1" ht="57" customHeight="1">
      <c r="A313" s="233" t="s">
        <v>691</v>
      </c>
      <c r="B313" s="172" t="s">
        <v>688</v>
      </c>
      <c r="C313" s="153"/>
      <c r="D313" s="158">
        <f>E313+F313</f>
        <v>0</v>
      </c>
      <c r="E313" s="155"/>
      <c r="F313" s="155">
        <f>F314</f>
        <v>0</v>
      </c>
      <c r="G313" s="157"/>
      <c r="H313" s="157"/>
      <c r="I313" s="157"/>
      <c r="J313" s="155"/>
      <c r="K313" s="236">
        <f t="shared" si="77"/>
        <v>0</v>
      </c>
    </row>
    <row r="314" spans="1:44" s="7" customFormat="1" ht="17.25" customHeight="1">
      <c r="A314" s="227" t="s">
        <v>104</v>
      </c>
      <c r="B314" s="172" t="s">
        <v>688</v>
      </c>
      <c r="C314" s="153" t="s">
        <v>56</v>
      </c>
      <c r="D314" s="158">
        <f>E314+F314</f>
        <v>0</v>
      </c>
      <c r="E314" s="155"/>
      <c r="F314" s="155"/>
      <c r="G314" s="157"/>
      <c r="H314" s="157"/>
      <c r="I314" s="157"/>
      <c r="J314" s="155"/>
      <c r="K314" s="236">
        <f t="shared" si="77"/>
        <v>0</v>
      </c>
    </row>
    <row r="315" spans="1:44" s="7" customFormat="1" ht="60" customHeight="1">
      <c r="A315" s="233" t="s">
        <v>690</v>
      </c>
      <c r="B315" s="172" t="s">
        <v>689</v>
      </c>
      <c r="C315" s="153"/>
      <c r="D315" s="158"/>
      <c r="E315" s="155"/>
      <c r="F315" s="157"/>
      <c r="G315" s="157"/>
      <c r="H315" s="157"/>
      <c r="I315" s="157"/>
      <c r="J315" s="157"/>
      <c r="K315" s="236">
        <f t="shared" si="77"/>
        <v>0</v>
      </c>
    </row>
    <row r="316" spans="1:44" s="7" customFormat="1" ht="17.25" customHeight="1">
      <c r="A316" s="227" t="s">
        <v>104</v>
      </c>
      <c r="B316" s="172" t="s">
        <v>689</v>
      </c>
      <c r="C316" s="153" t="s">
        <v>56</v>
      </c>
      <c r="D316" s="158"/>
      <c r="E316" s="155"/>
      <c r="F316" s="157"/>
      <c r="G316" s="157"/>
      <c r="H316" s="157"/>
      <c r="I316" s="157"/>
      <c r="J316" s="157"/>
      <c r="K316" s="236">
        <f t="shared" si="77"/>
        <v>0</v>
      </c>
    </row>
    <row r="317" spans="1:44" s="8" customFormat="1" ht="57" customHeight="1">
      <c r="A317" s="228" t="s">
        <v>648</v>
      </c>
      <c r="B317" s="39" t="s">
        <v>645</v>
      </c>
      <c r="C317" s="19"/>
      <c r="D317" s="154">
        <f t="shared" ref="D317:D318" si="98">E317</f>
        <v>0</v>
      </c>
      <c r="E317" s="157"/>
      <c r="F317" s="157"/>
      <c r="G317" s="157"/>
      <c r="H317" s="157"/>
      <c r="I317" s="157"/>
      <c r="J317" s="155"/>
      <c r="K317" s="245">
        <f t="shared" si="77"/>
        <v>0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</row>
    <row r="318" spans="1:44" s="8" customFormat="1" ht="42.75" customHeight="1">
      <c r="A318" s="61" t="s">
        <v>649</v>
      </c>
      <c r="B318" s="17" t="s">
        <v>646</v>
      </c>
      <c r="C318" s="19"/>
      <c r="D318" s="158">
        <f t="shared" si="98"/>
        <v>0</v>
      </c>
      <c r="E318" s="155"/>
      <c r="F318" s="155"/>
      <c r="G318" s="155"/>
      <c r="H318" s="155"/>
      <c r="I318" s="155"/>
      <c r="J318" s="155"/>
      <c r="K318" s="236">
        <f t="shared" si="77"/>
        <v>0</v>
      </c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</row>
    <row r="319" spans="1:44" s="8" customFormat="1" ht="15" customHeight="1">
      <c r="A319" s="61" t="s">
        <v>104</v>
      </c>
      <c r="B319" s="17" t="s">
        <v>647</v>
      </c>
      <c r="C319" s="153" t="s">
        <v>16</v>
      </c>
      <c r="D319" s="158">
        <f>E319</f>
        <v>0</v>
      </c>
      <c r="E319" s="155"/>
      <c r="F319" s="155"/>
      <c r="G319" s="155"/>
      <c r="H319" s="155"/>
      <c r="I319" s="155"/>
      <c r="J319" s="155"/>
      <c r="K319" s="236">
        <f t="shared" si="77"/>
        <v>0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</row>
    <row r="320" spans="1:44" s="8" customFormat="1" ht="43.5" customHeight="1">
      <c r="A320" s="49" t="s">
        <v>650</v>
      </c>
      <c r="B320" s="39" t="s">
        <v>652</v>
      </c>
      <c r="C320" s="19"/>
      <c r="D320" s="154">
        <f t="shared" ref="D320:D321" si="99">E320</f>
        <v>20</v>
      </c>
      <c r="E320" s="154">
        <v>20</v>
      </c>
      <c r="F320" s="157"/>
      <c r="G320" s="157"/>
      <c r="H320" s="157"/>
      <c r="I320" s="157"/>
      <c r="J320" s="157"/>
      <c r="K320" s="245">
        <f t="shared" si="77"/>
        <v>20</v>
      </c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</row>
    <row r="321" spans="1:44" s="96" customFormat="1" ht="32.25" customHeight="1">
      <c r="A321" s="16" t="s">
        <v>651</v>
      </c>
      <c r="B321" s="17" t="s">
        <v>653</v>
      </c>
      <c r="C321" s="153"/>
      <c r="D321" s="158">
        <f t="shared" si="99"/>
        <v>20</v>
      </c>
      <c r="E321" s="158">
        <v>20</v>
      </c>
      <c r="F321" s="154"/>
      <c r="G321" s="154"/>
      <c r="H321" s="154"/>
      <c r="I321" s="154"/>
      <c r="J321" s="154"/>
      <c r="K321" s="236">
        <f t="shared" si="77"/>
        <v>20</v>
      </c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</row>
    <row r="322" spans="1:44" s="96" customFormat="1" ht="18.75" customHeight="1">
      <c r="A322" s="24" t="s">
        <v>104</v>
      </c>
      <c r="B322" s="17" t="s">
        <v>654</v>
      </c>
      <c r="C322" s="153" t="s">
        <v>16</v>
      </c>
      <c r="D322" s="158">
        <f>E322</f>
        <v>20</v>
      </c>
      <c r="E322" s="158">
        <v>20</v>
      </c>
      <c r="F322" s="154"/>
      <c r="G322" s="154"/>
      <c r="H322" s="154"/>
      <c r="I322" s="154"/>
      <c r="J322" s="154"/>
      <c r="K322" s="236">
        <f t="shared" ref="K322:K341" si="100">D322+J322</f>
        <v>20</v>
      </c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</row>
    <row r="323" spans="1:44" s="96" customFormat="1" ht="38.25" customHeight="1">
      <c r="A323" s="49" t="s">
        <v>672</v>
      </c>
      <c r="B323" s="39" t="s">
        <v>669</v>
      </c>
      <c r="C323" s="19"/>
      <c r="D323" s="154">
        <f t="shared" ref="D323:D325" si="101">E323+F323+G323</f>
        <v>566.29999999999995</v>
      </c>
      <c r="E323" s="154">
        <v>150</v>
      </c>
      <c r="F323" s="154">
        <v>41.6</v>
      </c>
      <c r="G323" s="154">
        <v>374.7</v>
      </c>
      <c r="H323" s="154"/>
      <c r="I323" s="154"/>
      <c r="J323" s="154"/>
      <c r="K323" s="245">
        <f t="shared" si="100"/>
        <v>566.29999999999995</v>
      </c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</row>
    <row r="324" spans="1:44" s="96" customFormat="1" ht="34.5" customHeight="1">
      <c r="A324" s="24" t="s">
        <v>673</v>
      </c>
      <c r="B324" s="17" t="s">
        <v>670</v>
      </c>
      <c r="C324" s="153"/>
      <c r="D324" s="158">
        <f t="shared" si="101"/>
        <v>566.29999999999995</v>
      </c>
      <c r="E324" s="158">
        <v>150</v>
      </c>
      <c r="F324" s="158">
        <v>41.6</v>
      </c>
      <c r="G324" s="158">
        <v>374.7</v>
      </c>
      <c r="H324" s="154"/>
      <c r="I324" s="154"/>
      <c r="J324" s="154"/>
      <c r="K324" s="236">
        <f t="shared" si="100"/>
        <v>566.29999999999995</v>
      </c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  <c r="AO324" s="95"/>
      <c r="AP324" s="95"/>
      <c r="AQ324" s="95"/>
      <c r="AR324" s="95"/>
    </row>
    <row r="325" spans="1:44" s="96" customFormat="1" ht="27.75" customHeight="1">
      <c r="A325" s="27" t="s">
        <v>674</v>
      </c>
      <c r="B325" s="17" t="s">
        <v>671</v>
      </c>
      <c r="C325" s="153"/>
      <c r="D325" s="158">
        <f t="shared" si="101"/>
        <v>566.29999999999995</v>
      </c>
      <c r="E325" s="158">
        <v>150</v>
      </c>
      <c r="F325" s="158">
        <v>41.6</v>
      </c>
      <c r="G325" s="158">
        <v>374.7</v>
      </c>
      <c r="H325" s="154"/>
      <c r="I325" s="154"/>
      <c r="J325" s="154"/>
      <c r="K325" s="236">
        <f t="shared" si="100"/>
        <v>566.29999999999995</v>
      </c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</row>
    <row r="326" spans="1:44" s="96" customFormat="1" ht="19.5" customHeight="1">
      <c r="A326" s="27" t="s">
        <v>63</v>
      </c>
      <c r="B326" s="17" t="s">
        <v>671</v>
      </c>
      <c r="C326" s="153" t="s">
        <v>64</v>
      </c>
      <c r="D326" s="158">
        <f>E326+F326+G326</f>
        <v>566.29999999999995</v>
      </c>
      <c r="E326" s="158">
        <v>150</v>
      </c>
      <c r="F326" s="158">
        <v>41.6</v>
      </c>
      <c r="G326" s="158">
        <v>374.7</v>
      </c>
      <c r="H326" s="154"/>
      <c r="I326" s="154"/>
      <c r="J326" s="154"/>
      <c r="K326" s="236">
        <f t="shared" si="100"/>
        <v>566.29999999999995</v>
      </c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</row>
    <row r="327" spans="1:44" s="96" customFormat="1" ht="48" customHeight="1">
      <c r="A327" s="43" t="s">
        <v>659</v>
      </c>
      <c r="B327" s="39" t="s">
        <v>434</v>
      </c>
      <c r="C327" s="19"/>
      <c r="D327" s="154">
        <f t="shared" ref="D327:D328" si="102">E327</f>
        <v>120</v>
      </c>
      <c r="E327" s="154">
        <v>120</v>
      </c>
      <c r="F327" s="157"/>
      <c r="G327" s="157"/>
      <c r="H327" s="157"/>
      <c r="I327" s="157"/>
      <c r="J327" s="18"/>
      <c r="K327" s="245">
        <f t="shared" si="100"/>
        <v>120</v>
      </c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</row>
    <row r="328" spans="1:44" s="8" customFormat="1" ht="42.75" customHeight="1">
      <c r="A328" s="101" t="s">
        <v>660</v>
      </c>
      <c r="B328" s="97" t="s">
        <v>435</v>
      </c>
      <c r="C328" s="153"/>
      <c r="D328" s="158">
        <f t="shared" si="102"/>
        <v>120</v>
      </c>
      <c r="E328" s="158">
        <v>120</v>
      </c>
      <c r="F328" s="158"/>
      <c r="G328" s="158"/>
      <c r="H328" s="158"/>
      <c r="I328" s="158"/>
      <c r="J328" s="158"/>
      <c r="K328" s="236">
        <f t="shared" si="100"/>
        <v>120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</row>
    <row r="329" spans="1:44" s="8" customFormat="1" ht="16.5" customHeight="1">
      <c r="A329" s="24" t="s">
        <v>104</v>
      </c>
      <c r="B329" s="97" t="s">
        <v>658</v>
      </c>
      <c r="C329" s="153" t="s">
        <v>56</v>
      </c>
      <c r="D329" s="158">
        <f>E329</f>
        <v>120</v>
      </c>
      <c r="E329" s="158">
        <v>120</v>
      </c>
      <c r="F329" s="158"/>
      <c r="G329" s="158"/>
      <c r="H329" s="158"/>
      <c r="I329" s="158"/>
      <c r="J329" s="158"/>
      <c r="K329" s="236">
        <f t="shared" si="100"/>
        <v>120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</row>
    <row r="330" spans="1:44" s="8" customFormat="1" ht="57" customHeight="1">
      <c r="A330" s="43" t="s">
        <v>665</v>
      </c>
      <c r="B330" s="115" t="s">
        <v>436</v>
      </c>
      <c r="C330" s="19"/>
      <c r="D330" s="154">
        <f t="shared" ref="D330:D331" si="103">E330</f>
        <v>360</v>
      </c>
      <c r="E330" s="157">
        <v>360</v>
      </c>
      <c r="F330" s="157"/>
      <c r="G330" s="157"/>
      <c r="H330" s="157"/>
      <c r="I330" s="157"/>
      <c r="J330" s="18"/>
      <c r="K330" s="245">
        <f t="shared" si="100"/>
        <v>360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</row>
    <row r="331" spans="1:44" s="8" customFormat="1" ht="48" customHeight="1">
      <c r="A331" s="62" t="s">
        <v>666</v>
      </c>
      <c r="B331" s="44" t="s">
        <v>661</v>
      </c>
      <c r="C331" s="19"/>
      <c r="D331" s="158">
        <f t="shared" si="103"/>
        <v>360</v>
      </c>
      <c r="E331" s="155">
        <v>360</v>
      </c>
      <c r="F331" s="155"/>
      <c r="G331" s="155"/>
      <c r="H331" s="155"/>
      <c r="I331" s="155"/>
      <c r="J331" s="155"/>
      <c r="K331" s="236">
        <f t="shared" si="100"/>
        <v>360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</row>
    <row r="332" spans="1:44" s="8" customFormat="1" ht="18" customHeight="1">
      <c r="A332" s="16" t="s">
        <v>104</v>
      </c>
      <c r="B332" s="44" t="s">
        <v>662</v>
      </c>
      <c r="C332" s="153" t="s">
        <v>16</v>
      </c>
      <c r="D332" s="158">
        <f>E332</f>
        <v>360</v>
      </c>
      <c r="E332" s="155">
        <v>360</v>
      </c>
      <c r="F332" s="155"/>
      <c r="G332" s="155"/>
      <c r="H332" s="155"/>
      <c r="I332" s="155"/>
      <c r="J332" s="155"/>
      <c r="K332" s="236">
        <f t="shared" si="100"/>
        <v>360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</row>
    <row r="333" spans="1:44" s="8" customFormat="1" ht="57.75" customHeight="1">
      <c r="A333" s="49" t="s">
        <v>667</v>
      </c>
      <c r="B333" s="42" t="s">
        <v>437</v>
      </c>
      <c r="C333" s="19"/>
      <c r="D333" s="154">
        <f t="shared" ref="D333:D334" si="104">E333</f>
        <v>20</v>
      </c>
      <c r="E333" s="154">
        <v>20</v>
      </c>
      <c r="F333" s="154"/>
      <c r="G333" s="154"/>
      <c r="H333" s="154"/>
      <c r="I333" s="154"/>
      <c r="J333" s="154"/>
      <c r="K333" s="245">
        <f t="shared" si="100"/>
        <v>20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</row>
    <row r="334" spans="1:44" s="8" customFormat="1" ht="60.75" customHeight="1">
      <c r="A334" s="24" t="s">
        <v>668</v>
      </c>
      <c r="B334" s="44" t="s">
        <v>663</v>
      </c>
      <c r="C334" s="153"/>
      <c r="D334" s="158">
        <f t="shared" si="104"/>
        <v>20</v>
      </c>
      <c r="E334" s="158">
        <v>20</v>
      </c>
      <c r="F334" s="155"/>
      <c r="G334" s="155"/>
      <c r="H334" s="155"/>
      <c r="I334" s="155"/>
      <c r="J334" s="155"/>
      <c r="K334" s="236">
        <f t="shared" si="100"/>
        <v>20</v>
      </c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</row>
    <row r="335" spans="1:44" s="8" customFormat="1" ht="20.25" customHeight="1">
      <c r="A335" s="229" t="s">
        <v>104</v>
      </c>
      <c r="B335" s="60" t="s">
        <v>664</v>
      </c>
      <c r="C335" s="153" t="s">
        <v>16</v>
      </c>
      <c r="D335" s="158">
        <f>E335</f>
        <v>20</v>
      </c>
      <c r="E335" s="158">
        <v>20</v>
      </c>
      <c r="F335" s="158"/>
      <c r="G335" s="158"/>
      <c r="H335" s="158"/>
      <c r="I335" s="158"/>
      <c r="J335" s="158"/>
      <c r="K335" s="236">
        <f t="shared" ref="K335:K338" si="105">D335+J335</f>
        <v>20</v>
      </c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</row>
    <row r="336" spans="1:44" s="8" customFormat="1" ht="84.75" customHeight="1">
      <c r="A336" s="239" t="s">
        <v>704</v>
      </c>
      <c r="B336" s="220" t="s">
        <v>702</v>
      </c>
      <c r="C336" s="19"/>
      <c r="D336" s="154">
        <v>15</v>
      </c>
      <c r="E336" s="154">
        <v>15</v>
      </c>
      <c r="F336" s="154"/>
      <c r="G336" s="154"/>
      <c r="H336" s="154"/>
      <c r="I336" s="154"/>
      <c r="J336" s="154"/>
      <c r="K336" s="245">
        <f t="shared" si="105"/>
        <v>15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</row>
    <row r="337" spans="1:44" s="8" customFormat="1" ht="78" customHeight="1">
      <c r="A337" s="229" t="s">
        <v>705</v>
      </c>
      <c r="B337" s="60" t="s">
        <v>703</v>
      </c>
      <c r="C337" s="153"/>
      <c r="D337" s="158">
        <v>15</v>
      </c>
      <c r="E337" s="158">
        <v>15</v>
      </c>
      <c r="F337" s="158"/>
      <c r="G337" s="158"/>
      <c r="H337" s="158"/>
      <c r="I337" s="158"/>
      <c r="J337" s="158"/>
      <c r="K337" s="236">
        <f t="shared" si="105"/>
        <v>15</v>
      </c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</row>
    <row r="338" spans="1:44" s="8" customFormat="1" ht="24.75" customHeight="1">
      <c r="A338" s="229" t="s">
        <v>104</v>
      </c>
      <c r="B338" s="60" t="s">
        <v>712</v>
      </c>
      <c r="C338" s="153" t="s">
        <v>16</v>
      </c>
      <c r="D338" s="158">
        <v>15</v>
      </c>
      <c r="E338" s="158">
        <v>15</v>
      </c>
      <c r="F338" s="158"/>
      <c r="G338" s="158"/>
      <c r="H338" s="158"/>
      <c r="I338" s="158"/>
      <c r="J338" s="158"/>
      <c r="K338" s="236">
        <f t="shared" si="105"/>
        <v>15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</row>
    <row r="339" spans="1:44" s="8" customFormat="1" ht="33.75" customHeight="1">
      <c r="A339" s="239" t="s">
        <v>758</v>
      </c>
      <c r="B339" s="220" t="s">
        <v>755</v>
      </c>
      <c r="C339" s="153"/>
      <c r="D339" s="154">
        <f>E339</f>
        <v>20</v>
      </c>
      <c r="E339" s="154">
        <f>E340</f>
        <v>20</v>
      </c>
      <c r="F339" s="158"/>
      <c r="G339" s="158"/>
      <c r="H339" s="158"/>
      <c r="I339" s="158"/>
      <c r="J339" s="158"/>
      <c r="K339" s="236">
        <f t="shared" si="100"/>
        <v>20</v>
      </c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</row>
    <row r="340" spans="1:44" s="8" customFormat="1" ht="47.25" customHeight="1">
      <c r="A340" s="229" t="s">
        <v>759</v>
      </c>
      <c r="B340" s="60" t="s">
        <v>757</v>
      </c>
      <c r="C340" s="153"/>
      <c r="D340" s="158">
        <f>E340</f>
        <v>20</v>
      </c>
      <c r="E340" s="158">
        <f>E341</f>
        <v>20</v>
      </c>
      <c r="F340" s="158"/>
      <c r="G340" s="158"/>
      <c r="H340" s="158"/>
      <c r="I340" s="158"/>
      <c r="J340" s="158"/>
      <c r="K340" s="236">
        <f t="shared" si="100"/>
        <v>20</v>
      </c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</row>
    <row r="341" spans="1:44" s="8" customFormat="1" ht="17.25" customHeight="1">
      <c r="A341" s="229" t="s">
        <v>104</v>
      </c>
      <c r="B341" s="60" t="s">
        <v>756</v>
      </c>
      <c r="C341" s="153" t="s">
        <v>16</v>
      </c>
      <c r="D341" s="158">
        <f>E341</f>
        <v>20</v>
      </c>
      <c r="E341" s="158">
        <v>20</v>
      </c>
      <c r="F341" s="158"/>
      <c r="G341" s="158"/>
      <c r="H341" s="158"/>
      <c r="I341" s="158"/>
      <c r="J341" s="158"/>
      <c r="K341" s="236">
        <f t="shared" si="100"/>
        <v>20</v>
      </c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</row>
  </sheetData>
  <mergeCells count="9">
    <mergeCell ref="G1:J6"/>
    <mergeCell ref="A11:J11"/>
    <mergeCell ref="A9:J9"/>
    <mergeCell ref="A10:J10"/>
    <mergeCell ref="D14:H14"/>
    <mergeCell ref="A13:A15"/>
    <mergeCell ref="B13:B15"/>
    <mergeCell ref="C13:C15"/>
    <mergeCell ref="D13:J13"/>
  </mergeCells>
  <pageMargins left="0.70866141732283472" right="0" top="0.55118110236220474" bottom="0.59055118110236227" header="0.31496062992125984" footer="0.31496062992125984"/>
  <pageSetup paperSize="9" scale="60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73" t="s">
        <v>362</v>
      </c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</row>
    <row r="7" spans="1:77" ht="11.25" customHeight="1">
      <c r="T7" s="11"/>
      <c r="U7" s="137"/>
      <c r="V7" s="137"/>
      <c r="W7" s="274" t="s">
        <v>363</v>
      </c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73" t="s">
        <v>364</v>
      </c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</row>
    <row r="9" spans="1:77" ht="15.75">
      <c r="A9" s="253" t="s">
        <v>143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53" t="s">
        <v>144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53" t="s">
        <v>365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7"/>
      <c r="B13" s="260" t="s">
        <v>3</v>
      </c>
      <c r="C13" s="260" t="s">
        <v>4</v>
      </c>
      <c r="D13" s="260" t="s">
        <v>2</v>
      </c>
      <c r="E13" s="254" t="s">
        <v>164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6"/>
      <c r="T13" s="263" t="s">
        <v>339</v>
      </c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5"/>
      <c r="AF13" s="263" t="s">
        <v>366</v>
      </c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8"/>
      <c r="B14" s="261"/>
      <c r="C14" s="261"/>
      <c r="D14" s="261"/>
      <c r="E14" s="254" t="s">
        <v>388</v>
      </c>
      <c r="F14" s="255"/>
      <c r="G14" s="255"/>
      <c r="H14" s="255"/>
      <c r="I14" s="256"/>
      <c r="J14" s="266" t="s">
        <v>386</v>
      </c>
      <c r="K14" s="267"/>
      <c r="L14" s="267"/>
      <c r="M14" s="267"/>
      <c r="N14" s="268"/>
      <c r="O14" s="254" t="s">
        <v>387</v>
      </c>
      <c r="P14" s="255"/>
      <c r="Q14" s="255"/>
      <c r="R14" s="255"/>
      <c r="S14" s="256"/>
      <c r="T14" s="269" t="s">
        <v>388</v>
      </c>
      <c r="U14" s="269"/>
      <c r="V14" s="269"/>
      <c r="W14" s="269"/>
      <c r="X14" s="254" t="s">
        <v>386</v>
      </c>
      <c r="Y14" s="255"/>
      <c r="Z14" s="255"/>
      <c r="AA14" s="256"/>
      <c r="AB14" s="254" t="s">
        <v>387</v>
      </c>
      <c r="AC14" s="255"/>
      <c r="AD14" s="255"/>
      <c r="AE14" s="256"/>
      <c r="AF14" s="269" t="s">
        <v>388</v>
      </c>
      <c r="AG14" s="269"/>
      <c r="AH14" s="269"/>
      <c r="AI14" s="269"/>
      <c r="AJ14" s="270" t="s">
        <v>386</v>
      </c>
      <c r="AK14" s="271"/>
      <c r="AL14" s="271"/>
      <c r="AM14" s="272"/>
      <c r="AN14" s="270" t="s">
        <v>387</v>
      </c>
      <c r="AO14" s="271"/>
      <c r="AP14" s="271"/>
      <c r="AQ14" s="272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9"/>
      <c r="B15" s="262"/>
      <c r="C15" s="262"/>
      <c r="D15" s="262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11:AI11"/>
    <mergeCell ref="U6:AI6"/>
    <mergeCell ref="W7:AI7"/>
    <mergeCell ref="T8:AI8"/>
    <mergeCell ref="A9:AI9"/>
    <mergeCell ref="A10:AI10"/>
    <mergeCell ref="A13:A15"/>
    <mergeCell ref="B13:B15"/>
    <mergeCell ref="C13:C15"/>
    <mergeCell ref="D13:D15"/>
    <mergeCell ref="E13:S13"/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2025-07-01T13:10:13Z</cp:lastPrinted>
  <dcterms:created xsi:type="dcterms:W3CDTF">2014-11-11T10:44:13Z</dcterms:created>
  <dcterms:modified xsi:type="dcterms:W3CDTF">2026-07-23T09:03:31Z</dcterms:modified>
</cp:coreProperties>
</file>